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931" activeTab="11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1" sheetId="18" r:id="rId7"/>
    <sheet name="T11O2" sheetId="17" r:id="rId8"/>
    <sheet name="T11O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T11I!$A$1:$I$52</definedName>
    <definedName name="_xlnm.Print_Area" localSheetId="1">T11J!$A$1:$I$52</definedName>
    <definedName name="_xlnm.Print_Area" localSheetId="2">T11K!$A$1:$I$52</definedName>
    <definedName name="_xlnm.Print_Area" localSheetId="3">T11L!$A$1:$I$52</definedName>
    <definedName name="_xlnm.Print_Area" localSheetId="4">T11M!$A$1:$I$52</definedName>
    <definedName name="_xlnm.Print_Area" localSheetId="5">T11N!$A$1:$I$52</definedName>
    <definedName name="_xlnm.Print_Area" localSheetId="9">T11O!$A$1:$I$52</definedName>
    <definedName name="_xlnm.Print_Area" localSheetId="6">T11O1!$A$1:$I$52</definedName>
    <definedName name="_xlnm.Print_Area" localSheetId="7">T11O2!$A$1:$I$52</definedName>
    <definedName name="_xlnm.Print_Area" localSheetId="8">T11O3!$A$1:$I$52</definedName>
    <definedName name="_xlnm.Print_Area" localSheetId="10">T11P!$A$1:$I$52</definedName>
    <definedName name="_xlnm.Print_Area" localSheetId="11">T11Q!$A$1:$I$52</definedName>
  </definedNames>
  <calcPr calcId="152511"/>
</workbook>
</file>

<file path=xl/calcChain.xml><?xml version="1.0" encoding="utf-8"?>
<calcChain xmlns="http://schemas.openxmlformats.org/spreadsheetml/2006/main">
  <c r="I51" i="19" l="1"/>
  <c r="H51" i="19"/>
  <c r="F51" i="19"/>
  <c r="G51" i="19" s="1"/>
  <c r="E51" i="19"/>
  <c r="D51" i="19"/>
  <c r="C51" i="19"/>
  <c r="G43" i="19"/>
  <c r="I42" i="19"/>
  <c r="H42" i="19"/>
  <c r="F42" i="19"/>
  <c r="G42" i="19" s="1"/>
  <c r="E42" i="19"/>
  <c r="D42" i="19"/>
  <c r="C42" i="19"/>
  <c r="G41" i="19"/>
  <c r="I40" i="19"/>
  <c r="H40" i="19"/>
  <c r="F40" i="19"/>
  <c r="E40" i="19"/>
  <c r="D40" i="19"/>
  <c r="C40" i="19"/>
  <c r="I38" i="19"/>
  <c r="H38" i="19"/>
  <c r="F38" i="19"/>
  <c r="G38" i="19" s="1"/>
  <c r="E38" i="19"/>
  <c r="D38" i="19"/>
  <c r="C38" i="19"/>
  <c r="G30" i="19"/>
  <c r="G29" i="19"/>
  <c r="G25" i="19"/>
  <c r="G23" i="19"/>
  <c r="G19" i="19"/>
  <c r="I18" i="19"/>
  <c r="I52" i="19" s="1"/>
  <c r="H18" i="19"/>
  <c r="H52" i="19" s="1"/>
  <c r="F18" i="19"/>
  <c r="G18" i="19" s="1"/>
  <c r="E18" i="19"/>
  <c r="E52" i="19" s="1"/>
  <c r="D18" i="19"/>
  <c r="D52" i="19" s="1"/>
  <c r="C18" i="19"/>
  <c r="C52" i="19" s="1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1" i="15"/>
  <c r="H51" i="15"/>
  <c r="F51" i="15"/>
  <c r="E51" i="15"/>
  <c r="D51" i="15"/>
  <c r="C51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2" i="15"/>
  <c r="G30" i="15"/>
  <c r="G26" i="15"/>
  <c r="G24" i="15"/>
  <c r="I18" i="15"/>
  <c r="I52" i="15" s="1"/>
  <c r="H18" i="15"/>
  <c r="H52" i="15" s="1"/>
  <c r="F18" i="15"/>
  <c r="G18" i="15" s="1"/>
  <c r="E18" i="15"/>
  <c r="E52" i="15" s="1"/>
  <c r="D18" i="15"/>
  <c r="D52" i="15" s="1"/>
  <c r="C18" i="15"/>
  <c r="C52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A2" i="15"/>
  <c r="I51" i="13"/>
  <c r="H51" i="13"/>
  <c r="G51" i="13"/>
  <c r="F51" i="13"/>
  <c r="E51" i="13"/>
  <c r="D51" i="13"/>
  <c r="C51" i="13"/>
  <c r="G50" i="13"/>
  <c r="G49" i="13"/>
  <c r="G48" i="13"/>
  <c r="G47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3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2" i="13" s="1"/>
  <c r="H18" i="13"/>
  <c r="H52" i="13" s="1"/>
  <c r="F18" i="13"/>
  <c r="G18" i="13" s="1"/>
  <c r="E18" i="13"/>
  <c r="E52" i="13" s="1"/>
  <c r="D18" i="13"/>
  <c r="D52" i="13" s="1"/>
  <c r="C18" i="13"/>
  <c r="C52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1" i="16"/>
  <c r="H51" i="16"/>
  <c r="F51" i="16"/>
  <c r="G51" i="16" s="1"/>
  <c r="E51" i="16"/>
  <c r="D51" i="16"/>
  <c r="C51" i="16"/>
  <c r="G50" i="16"/>
  <c r="G47" i="16"/>
  <c r="G45" i="16"/>
  <c r="G43" i="16"/>
  <c r="I42" i="16"/>
  <c r="G42" i="16" s="1"/>
  <c r="H42" i="16"/>
  <c r="F42" i="16"/>
  <c r="E42" i="16"/>
  <c r="D42" i="16"/>
  <c r="C42" i="16"/>
  <c r="G41" i="16"/>
  <c r="I40" i="16"/>
  <c r="H40" i="16"/>
  <c r="F40" i="16"/>
  <c r="E40" i="16"/>
  <c r="D40" i="16"/>
  <c r="C40" i="16"/>
  <c r="I38" i="16"/>
  <c r="H38" i="16"/>
  <c r="F38" i="16"/>
  <c r="G38" i="16" s="1"/>
  <c r="E38" i="16"/>
  <c r="D38" i="16"/>
  <c r="C38" i="16"/>
  <c r="G35" i="16"/>
  <c r="G34" i="16"/>
  <c r="G32" i="16"/>
  <c r="G30" i="16"/>
  <c r="G29" i="16"/>
  <c r="G28" i="16"/>
  <c r="G27" i="16"/>
  <c r="G26" i="16"/>
  <c r="G25" i="16"/>
  <c r="G24" i="16"/>
  <c r="G23" i="16"/>
  <c r="G22" i="16"/>
  <c r="G20" i="16"/>
  <c r="G19" i="16"/>
  <c r="I18" i="16"/>
  <c r="I52" i="16" s="1"/>
  <c r="H18" i="16"/>
  <c r="H52" i="16" s="1"/>
  <c r="G18" i="16"/>
  <c r="F18" i="16"/>
  <c r="F52" i="16" s="1"/>
  <c r="E18" i="16"/>
  <c r="E52" i="16" s="1"/>
  <c r="D18" i="16"/>
  <c r="D52" i="16" s="1"/>
  <c r="C18" i="16"/>
  <c r="C52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1" i="17"/>
  <c r="H51" i="17"/>
  <c r="F51" i="17"/>
  <c r="G51" i="17" s="1"/>
  <c r="E51" i="17"/>
  <c r="D51" i="17"/>
  <c r="C51" i="17"/>
  <c r="G50" i="17"/>
  <c r="G49" i="17"/>
  <c r="G48" i="17"/>
  <c r="G47" i="17"/>
  <c r="G45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6" i="17"/>
  <c r="G35" i="17"/>
  <c r="G34" i="17"/>
  <c r="G33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2" i="17" s="1"/>
  <c r="H18" i="17"/>
  <c r="H52" i="17" s="1"/>
  <c r="F18" i="17"/>
  <c r="G18" i="17" s="1"/>
  <c r="E18" i="17"/>
  <c r="E52" i="17" s="1"/>
  <c r="D18" i="17"/>
  <c r="D52" i="17" s="1"/>
  <c r="C18" i="17"/>
  <c r="C52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1" i="18"/>
  <c r="H51" i="18"/>
  <c r="F51" i="18"/>
  <c r="G51" i="18" s="1"/>
  <c r="E51" i="18"/>
  <c r="D51" i="18"/>
  <c r="C51" i="18"/>
  <c r="G50" i="18"/>
  <c r="G49" i="18"/>
  <c r="G48" i="18"/>
  <c r="G47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6" i="18"/>
  <c r="G34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2" i="18" s="1"/>
  <c r="H18" i="18"/>
  <c r="H52" i="18" s="1"/>
  <c r="F18" i="18"/>
  <c r="F52" i="18" s="1"/>
  <c r="G52" i="18" s="1"/>
  <c r="E18" i="18"/>
  <c r="E52" i="18" s="1"/>
  <c r="D18" i="18"/>
  <c r="D52" i="18" s="1"/>
  <c r="C18" i="18"/>
  <c r="C52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1" i="11"/>
  <c r="H51" i="11"/>
  <c r="F51" i="11"/>
  <c r="E51" i="11"/>
  <c r="D51" i="11"/>
  <c r="C51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5" i="11"/>
  <c r="G30" i="11"/>
  <c r="G26" i="11"/>
  <c r="G25" i="11"/>
  <c r="G24" i="11"/>
  <c r="G23" i="11"/>
  <c r="G19" i="11"/>
  <c r="I18" i="11"/>
  <c r="I52" i="11" s="1"/>
  <c r="H18" i="11"/>
  <c r="H52" i="11" s="1"/>
  <c r="F18" i="11"/>
  <c r="G18" i="11" s="1"/>
  <c r="E18" i="11"/>
  <c r="E52" i="11" s="1"/>
  <c r="D18" i="11"/>
  <c r="D52" i="11" s="1"/>
  <c r="C18" i="11"/>
  <c r="C52" i="11" s="1"/>
  <c r="G17" i="11"/>
  <c r="G16" i="11"/>
  <c r="G15" i="11"/>
  <c r="G14" i="11"/>
  <c r="G13" i="11"/>
  <c r="G12" i="11"/>
  <c r="G11" i="11"/>
  <c r="G10" i="11"/>
  <c r="G9" i="11"/>
  <c r="G7" i="11"/>
  <c r="G6" i="11"/>
  <c r="E4" i="11"/>
  <c r="D4" i="11"/>
  <c r="C4" i="11"/>
  <c r="A2" i="11"/>
  <c r="I51" i="9"/>
  <c r="H51" i="9"/>
  <c r="F51" i="9"/>
  <c r="E51" i="9"/>
  <c r="D51" i="9"/>
  <c r="C51" i="9"/>
  <c r="I42" i="9"/>
  <c r="G42" i="9" s="1"/>
  <c r="H42" i="9"/>
  <c r="F42" i="9"/>
  <c r="E42" i="9"/>
  <c r="D42" i="9"/>
  <c r="C42" i="9"/>
  <c r="G41" i="9"/>
  <c r="I40" i="9"/>
  <c r="H40" i="9"/>
  <c r="F40" i="9"/>
  <c r="E40" i="9"/>
  <c r="D40" i="9"/>
  <c r="C40" i="9"/>
  <c r="I38" i="9"/>
  <c r="G38" i="9" s="1"/>
  <c r="H38" i="9"/>
  <c r="F38" i="9"/>
  <c r="E38" i="9"/>
  <c r="D38" i="9"/>
  <c r="C38" i="9"/>
  <c r="G19" i="9"/>
  <c r="I18" i="9"/>
  <c r="I52" i="9" s="1"/>
  <c r="H18" i="9"/>
  <c r="H52" i="9" s="1"/>
  <c r="G18" i="9"/>
  <c r="F18" i="9"/>
  <c r="F52" i="9" s="1"/>
  <c r="E18" i="9"/>
  <c r="E52" i="9" s="1"/>
  <c r="D18" i="9"/>
  <c r="D52" i="9" s="1"/>
  <c r="C18" i="9"/>
  <c r="C52" i="9" s="1"/>
  <c r="G17" i="9"/>
  <c r="G14" i="9"/>
  <c r="G12" i="9"/>
  <c r="G11" i="9"/>
  <c r="G10" i="9"/>
  <c r="G7" i="9"/>
  <c r="G6" i="9"/>
  <c r="E4" i="9"/>
  <c r="D4" i="9"/>
  <c r="C4" i="9"/>
  <c r="A2" i="9"/>
  <c r="I51" i="8"/>
  <c r="H51" i="8"/>
  <c r="F51" i="8"/>
  <c r="E51" i="8"/>
  <c r="D51" i="8"/>
  <c r="C51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5" i="8"/>
  <c r="G19" i="8"/>
  <c r="I18" i="8"/>
  <c r="I52" i="8" s="1"/>
  <c r="H18" i="8"/>
  <c r="H52" i="8" s="1"/>
  <c r="F18" i="8"/>
  <c r="F52" i="8" s="1"/>
  <c r="E18" i="8"/>
  <c r="E52" i="8" s="1"/>
  <c r="D18" i="8"/>
  <c r="D52" i="8" s="1"/>
  <c r="C18" i="8"/>
  <c r="C52" i="8" s="1"/>
  <c r="G17" i="8"/>
  <c r="G14" i="8"/>
  <c r="G12" i="8"/>
  <c r="G11" i="8"/>
  <c r="G10" i="8"/>
  <c r="G7" i="8"/>
  <c r="G6" i="8"/>
  <c r="E4" i="8"/>
  <c r="D4" i="8"/>
  <c r="C4" i="8"/>
  <c r="A2" i="8"/>
  <c r="I51" i="7"/>
  <c r="H51" i="7"/>
  <c r="F51" i="7"/>
  <c r="E51" i="7"/>
  <c r="D51" i="7"/>
  <c r="C51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4" i="7"/>
  <c r="G23" i="7"/>
  <c r="G19" i="7"/>
  <c r="I18" i="7"/>
  <c r="I52" i="7" s="1"/>
  <c r="H18" i="7"/>
  <c r="H52" i="7" s="1"/>
  <c r="F18" i="7"/>
  <c r="G18" i="7" s="1"/>
  <c r="E18" i="7"/>
  <c r="E52" i="7" s="1"/>
  <c r="D18" i="7"/>
  <c r="D52" i="7" s="1"/>
  <c r="C18" i="7"/>
  <c r="C52" i="7" s="1"/>
  <c r="G17" i="7"/>
  <c r="G16" i="7"/>
  <c r="G15" i="7"/>
  <c r="G14" i="7"/>
  <c r="G13" i="7"/>
  <c r="G12" i="7"/>
  <c r="G11" i="7"/>
  <c r="G10" i="7"/>
  <c r="G9" i="7"/>
  <c r="G7" i="7"/>
  <c r="G6" i="7"/>
  <c r="E4" i="7"/>
  <c r="D4" i="7"/>
  <c r="C4" i="7"/>
  <c r="A2" i="7"/>
  <c r="I51" i="4"/>
  <c r="H51" i="4"/>
  <c r="F51" i="4"/>
  <c r="E51" i="4"/>
  <c r="D51" i="4"/>
  <c r="C51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2" i="4" s="1"/>
  <c r="H18" i="4"/>
  <c r="H52" i="4" s="1"/>
  <c r="F18" i="4"/>
  <c r="G18" i="4" s="1"/>
  <c r="E18" i="4"/>
  <c r="E52" i="4" s="1"/>
  <c r="D18" i="4"/>
  <c r="D52" i="4" s="1"/>
  <c r="C18" i="4"/>
  <c r="C52" i="4" s="1"/>
  <c r="G17" i="4"/>
  <c r="G16" i="4"/>
  <c r="G15" i="4"/>
  <c r="G14" i="4"/>
  <c r="G12" i="4"/>
  <c r="G11" i="4"/>
  <c r="G10" i="4"/>
  <c r="G9" i="4"/>
  <c r="G7" i="4"/>
  <c r="G6" i="4"/>
  <c r="E4" i="4"/>
  <c r="D4" i="4"/>
  <c r="C4" i="4"/>
  <c r="A2" i="4"/>
  <c r="I51" i="6"/>
  <c r="H51" i="6"/>
  <c r="F51" i="6"/>
  <c r="E51" i="6"/>
  <c r="D51" i="6"/>
  <c r="C51" i="6"/>
  <c r="I42" i="6"/>
  <c r="G42" i="6" s="1"/>
  <c r="H42" i="6"/>
  <c r="F42" i="6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5" i="6"/>
  <c r="G30" i="6"/>
  <c r="G26" i="6"/>
  <c r="G25" i="6"/>
  <c r="G24" i="6"/>
  <c r="G19" i="6"/>
  <c r="I18" i="6"/>
  <c r="I52" i="6" s="1"/>
  <c r="H18" i="6"/>
  <c r="H52" i="6" s="1"/>
  <c r="G18" i="6"/>
  <c r="F18" i="6"/>
  <c r="F52" i="6" s="1"/>
  <c r="G52" i="6" s="1"/>
  <c r="E18" i="6"/>
  <c r="E52" i="6" s="1"/>
  <c r="D18" i="6"/>
  <c r="D52" i="6" s="1"/>
  <c r="C18" i="6"/>
  <c r="C52" i="6" s="1"/>
  <c r="G17" i="6"/>
  <c r="G16" i="6"/>
  <c r="G15" i="6"/>
  <c r="G14" i="6"/>
  <c r="G12" i="6"/>
  <c r="G11" i="6"/>
  <c r="G10" i="6"/>
  <c r="G9" i="6"/>
  <c r="G7" i="6"/>
  <c r="G6" i="6"/>
  <c r="G52" i="9" l="1"/>
  <c r="G52" i="8"/>
  <c r="G52" i="16"/>
  <c r="F52" i="17"/>
  <c r="G52" i="17" s="1"/>
  <c r="F52" i="19"/>
  <c r="G52" i="19" s="1"/>
  <c r="F52" i="7"/>
  <c r="G52" i="7" s="1"/>
  <c r="G18" i="8"/>
  <c r="F52" i="15"/>
  <c r="G52" i="15" s="1"/>
  <c r="F52" i="4"/>
  <c r="G52" i="4" s="1"/>
  <c r="F52" i="11"/>
  <c r="G52" i="11" s="1"/>
  <c r="G18" i="18"/>
  <c r="F52" i="13"/>
  <c r="G52" i="13" s="1"/>
</calcChain>
</file>

<file path=xl/sharedStrings.xml><?xml version="1.0" encoding="utf-8"?>
<sst xmlns="http://schemas.openxmlformats.org/spreadsheetml/2006/main" count="760" uniqueCount="96">
  <si>
    <t>TABLE No.11 (Q)</t>
  </si>
  <si>
    <t xml:space="preserve"> DATA FOR THE YEAR ENDED  SEPT. 2022</t>
  </si>
  <si>
    <t>SNo.</t>
  </si>
  <si>
    <t>NAME OF THE BANK</t>
  </si>
  <si>
    <t>PMEGP</t>
  </si>
  <si>
    <t xml:space="preserve">TABLE No.11(Q) Government Sponsored Scheme wise NPA  </t>
  </si>
  <si>
    <t>As on 31.3.2020</t>
  </si>
  <si>
    <t>As on 31.3.2021</t>
  </si>
  <si>
    <t>As on 31.3.2022</t>
  </si>
  <si>
    <t>UP TO THE QUARTER</t>
  </si>
  <si>
    <t>Gross NPA</t>
  </si>
  <si>
    <t>No</t>
  </si>
  <si>
    <t>Amount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</si>
  <si>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</si>
  <si>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</si>
  <si>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</si>
  <si>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</si>
  <si>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</si>
  <si>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</si>
  <si>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</si>
  <si>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</si>
  <si>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</si>
  <si>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</si>
  <si>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</si>
  <si>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</si>
  <si>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</si>
  <si>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</si>
  <si>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</si>
  <si>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</si>
  <si>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</si>
  <si>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</si>
  <si>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</si>
  <si>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</si>
  <si>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</si>
  <si>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</si>
  <si>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</si>
  <si>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</si>
  <si>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</si>
  <si>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</si>
  <si>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</si>
  <si>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</si>
  <si>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</si>
  <si>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</si>
  <si>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</si>
  <si>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</si>
  <si>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</si>
  <si>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</si>
  <si>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</si>
  <si>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</si>
  <si>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</si>
  <si>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</si>
  <si>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</si>
  <si>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</si>
  <si>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</si>
  <si>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</si>
  <si>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</si>
  <si>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</si>
  <si>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</si>
  <si>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</si>
  <si>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</si>
  <si>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 xml:space="preserve">TABLE No.11(R) Government Sponsored Scheme wise NPA  </t>
  </si>
  <si>
    <t xml:space="preserve">    NRLM</t>
  </si>
  <si>
    <t xml:space="preserve">TABLE No.11(S) Government Sponsored Scheme wise NPA  </t>
  </si>
  <si>
    <t xml:space="preserve">  NULM</t>
  </si>
  <si>
    <t xml:space="preserve">TABLE No.11(T) Government Sponsored Scheme wise NPA  </t>
  </si>
  <si>
    <t>AADIVASI SWAROJAGAAR YOJANA</t>
  </si>
  <si>
    <t xml:space="preserve">TABLE No.11(U) Government Sponsored Scheme wise NPA  </t>
  </si>
  <si>
    <t>ANTYODAYA SWAROJAGAR YOJANA</t>
  </si>
  <si>
    <t xml:space="preserve">TABLE No.11(W) Government Sponsored Scheme wise NPA  </t>
  </si>
  <si>
    <t xml:space="preserve">TABLE No.11(X1) Government Sponsored Scheme wise NPA  </t>
  </si>
  <si>
    <t xml:space="preserve">  Shishu</t>
  </si>
  <si>
    <t xml:space="preserve">TABLE No.11(X2) Government Sponsored Scheme wise NPA  </t>
  </si>
  <si>
    <t xml:space="preserve"> Kishor</t>
  </si>
  <si>
    <t xml:space="preserve">TABLE No.11(X3) Government Sponsored Scheme wise NPA  </t>
  </si>
  <si>
    <t xml:space="preserve"> Tarun</t>
  </si>
  <si>
    <t xml:space="preserve">TABLE No.11(X) Government Sponsored Scheme wise NPA  </t>
  </si>
  <si>
    <t xml:space="preserve">   MUDRA YOJANA</t>
  </si>
  <si>
    <t xml:space="preserve">TABLE No.11(Y) Government Sponsored Scheme wise NPA  </t>
  </si>
  <si>
    <t xml:space="preserve">  PM SVANidhi NPA</t>
  </si>
  <si>
    <t xml:space="preserve"> (Amt.in Crore)</t>
  </si>
  <si>
    <t xml:space="preserve">BANK-WISE GOVERNMENT SPONSORED SCHEME NPA </t>
  </si>
  <si>
    <t>TABLE No.11 (I)</t>
  </si>
  <si>
    <t>TABLE No.11 (J)</t>
  </si>
  <si>
    <t>TABLE No.11 (K)</t>
  </si>
  <si>
    <t>TABLE No.11 (P)</t>
  </si>
  <si>
    <t>TABLE No.11 (O)</t>
  </si>
  <si>
    <t>TABLE No.11 (N)</t>
  </si>
  <si>
    <t>TABLE No.11 (M)</t>
  </si>
  <si>
    <t>TABLE No.11 (L)</t>
  </si>
  <si>
    <t>TABLE No.11 (O-1)</t>
  </si>
  <si>
    <t>TABLE No.11 (O-2)</t>
  </si>
  <si>
    <t>TABLE No.11 (O-3)</t>
  </si>
  <si>
    <t xml:space="preserve">    Stand up India Scheme</t>
  </si>
  <si>
    <t xml:space="preserve"> NPA % Against Total Outstanding of Scheme</t>
  </si>
  <si>
    <t>Loan
Outstanding as on
Current Quarter End</t>
  </si>
  <si>
    <t xml:space="preserve">Total NPA in GSS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</si>
</sst>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" fontId="1" fillId="0" borderId="0" xfId="1" applyNumberFormat="1"/>
    <xf numFmtId="1" fontId="1" fillId="0" borderId="0" xfId="1" applyNumberFormat="1"/>
    <xf numFmtId="0" fontId="5" fillId="0" borderId="0" xfId="1" applyFont="1" applyBorder="1"/>
    <xf numFmtId="2" fontId="5" fillId="0" borderId="4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/>
    </xf>
    <xf numFmtId="2" fontId="5" fillId="0" borderId="4" xfId="1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Alignment="1"/>
    <xf numFmtId="0" fontId="1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13" fillId="0" borderId="4" xfId="1" applyFont="1" applyBorder="1" applyAlignment="1">
      <alignment horizontal="center"/>
    </xf>
    <xf numFmtId="0" fontId="13" fillId="0" borderId="4" xfId="1" applyFont="1" applyBorder="1" applyAlignment="1">
      <alignment horizontal="left"/>
    </xf>
    <xf numFmtId="2" fontId="13" fillId="0" borderId="4" xfId="1" applyNumberFormat="1" applyFont="1" applyBorder="1"/>
    <xf numFmtId="2" fontId="13" fillId="2" borderId="4" xfId="1" applyNumberFormat="1" applyFont="1" applyFill="1" applyBorder="1"/>
    <xf numFmtId="1" fontId="13" fillId="0" borderId="4" xfId="1" applyNumberFormat="1" applyFont="1" applyBorder="1"/>
    <xf numFmtId="2" fontId="6" fillId="0" borderId="4" xfId="1" applyNumberFormat="1" applyFont="1" applyBorder="1"/>
    <xf numFmtId="2" fontId="6" fillId="2" borderId="4" xfId="1" applyNumberFormat="1" applyFont="1" applyFill="1" applyBorder="1"/>
    <xf numFmtId="1" fontId="6" fillId="0" borderId="4" xfId="1" applyNumberFormat="1" applyFont="1" applyBorder="1"/>
    <xf numFmtId="0" fontId="13" fillId="0" borderId="0" xfId="1" applyFont="1" applyAlignment="1">
      <alignment horizontal="center"/>
    </xf>
    <xf numFmtId="0" fontId="13" fillId="0" borderId="0" xfId="1" applyFont="1"/>
    <xf numFmtId="2" fontId="13" fillId="0" borderId="0" xfId="1" applyNumberFormat="1" applyFont="1"/>
    <xf numFmtId="2" fontId="13" fillId="2" borderId="0" xfId="1" applyNumberFormat="1" applyFont="1" applyFill="1"/>
    <xf numFmtId="1" fontId="13" fillId="0" borderId="0" xfId="1" applyNumberFormat="1" applyFont="1"/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4" xfId="1" applyFont="1" applyBorder="1" applyAlignment="1">
      <alignment horizontal="center"/>
    </xf>
    <xf numFmtId="0" fontId="6" fillId="0" borderId="4" xfId="1" applyFont="1" applyBorder="1"/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2" fontId="3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3" fillId="0" borderId="4" xfId="1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left"/>
    </xf>
    <xf numFmtId="2" fontId="3" fillId="0" borderId="1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11" fillId="0" borderId="0" xfId="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1" fillId="0" borderId="0" xfId="1" applyFont="1" applyBorder="1" applyAlignment="1">
      <alignment horizontal="left" vertical="center"/>
    </xf>
    <xf numFmtId="2" fontId="6" fillId="0" borderId="0" xfId="1" applyNumberFormat="1" applyFont="1" applyBorder="1" applyAlignment="1">
      <alignment horizontal="center"/>
    </xf>
    <xf numFmtId="2" fontId="8" fillId="0" borderId="4" xfId="1" applyNumberFormat="1" applyFont="1" applyBorder="1" applyAlignment="1">
      <alignment horizontal="center" vertical="center"/>
    </xf>
    <xf numFmtId="2" fontId="11" fillId="0" borderId="0" xfId="1" applyNumberFormat="1" applyFont="1" applyBorder="1" applyAlignment="1">
      <alignment vertical="center" wrapText="1"/>
    </xf>
    <xf numFmtId="2" fontId="11" fillId="0" borderId="0" xfId="1" applyNumberFormat="1" applyFont="1" applyBorder="1" applyAlignment="1">
      <alignment wrapText="1"/>
    </xf>
    <xf numFmtId="2" fontId="3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4" zoomScaleNormal="100" zoomScaleSheetLayoutView="10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28.85546875" style="2" customWidth="1"/>
    <col min="3" max="5" width="15.7109375" style="7" customWidth="1"/>
    <col min="6" max="6" width="11.85546875" style="8" customWidth="1"/>
    <col min="7" max="7" width="17" style="7" customWidth="1"/>
    <col min="8" max="8" width="10.140625" style="24" customWidth="1"/>
    <col min="9" max="9" width="10.140625" style="7" customWidth="1"/>
    <col min="10" max="10" width="11.855468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30" customFormat="1" ht="23.25" customHeight="1" x14ac:dyDescent="0.35">
      <c r="A1" s="67" t="s">
        <v>81</v>
      </c>
      <c r="B1" s="67"/>
      <c r="C1" s="61" t="s">
        <v>80</v>
      </c>
      <c r="D1" s="62"/>
      <c r="E1" s="62"/>
      <c r="F1" s="62"/>
      <c r="G1" s="62"/>
      <c r="H1" s="63"/>
      <c r="I1" s="63"/>
    </row>
    <row r="2" spans="1:253" s="4" customFormat="1" ht="19.5" customHeight="1" x14ac:dyDescent="0.25">
      <c r="A2" s="64" t="s">
        <v>1</v>
      </c>
      <c r="B2" s="64"/>
      <c r="C2" s="64"/>
      <c r="D2" s="64"/>
      <c r="E2" s="64"/>
      <c r="F2" s="25"/>
      <c r="G2" s="25"/>
      <c r="H2" s="65" t="s">
        <v>79</v>
      </c>
      <c r="I2" s="6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1.75" customHeight="1" x14ac:dyDescent="0.25">
      <c r="A3" s="56" t="s">
        <v>2</v>
      </c>
      <c r="B3" s="53" t="s">
        <v>3</v>
      </c>
      <c r="C3" s="66" t="s">
        <v>4</v>
      </c>
      <c r="D3" s="66"/>
      <c r="E3" s="66"/>
      <c r="F3" s="66"/>
      <c r="G3" s="66"/>
      <c r="H3" s="59" t="s">
        <v>94</v>
      </c>
      <c r="I3" s="60"/>
      <c r="J3" s="46" t="s">
        <v>5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5.5" customHeight="1" x14ac:dyDescent="0.25">
      <c r="A4" s="57"/>
      <c r="B4" s="54"/>
      <c r="C4" s="26" t="s">
        <v>6</v>
      </c>
      <c r="D4" s="26" t="s">
        <v>7</v>
      </c>
      <c r="E4" s="26" t="s">
        <v>8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48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42" customFormat="1" ht="15.6" customHeight="1" x14ac:dyDescent="0.2">
      <c r="A6" s="33">
        <v>1</v>
      </c>
      <c r="B6" s="34" t="s">
        <v>13</v>
      </c>
      <c r="C6" s="35">
        <v>1.77</v>
      </c>
      <c r="D6" s="35">
        <v>3.31</v>
      </c>
      <c r="E6" s="35">
        <v>5.04</v>
      </c>
      <c r="F6" s="36">
        <v>6.06</v>
      </c>
      <c r="G6" s="35">
        <f t="shared" ref="G6:G52" si="0">(F6/I6)*100</f>
        <v>11.833626244874047</v>
      </c>
      <c r="H6" s="37">
        <v>1776</v>
      </c>
      <c r="I6" s="35">
        <v>51.21</v>
      </c>
      <c r="J6" s="47"/>
    </row>
    <row r="7" spans="1:253" s="42" customFormat="1" ht="15.6" customHeight="1" x14ac:dyDescent="0.2">
      <c r="A7" s="33">
        <v>2</v>
      </c>
      <c r="B7" s="34" t="s">
        <v>14</v>
      </c>
      <c r="C7" s="35">
        <v>2.98</v>
      </c>
      <c r="D7" s="35">
        <v>2.71</v>
      </c>
      <c r="E7" s="35">
        <v>7.01</v>
      </c>
      <c r="F7" s="36">
        <v>8.3800000000000008</v>
      </c>
      <c r="G7" s="35">
        <f t="shared" si="0"/>
        <v>30.528233151183976</v>
      </c>
      <c r="H7" s="37">
        <v>961</v>
      </c>
      <c r="I7" s="35">
        <v>27.45</v>
      </c>
      <c r="J7" s="47"/>
    </row>
    <row r="8" spans="1:253" s="42" customFormat="1" ht="15.6" customHeight="1" x14ac:dyDescent="0.2">
      <c r="A8" s="33">
        <v>3</v>
      </c>
      <c r="B8" s="34" t="s">
        <v>15</v>
      </c>
      <c r="C8" s="35">
        <v>0</v>
      </c>
      <c r="D8" s="35">
        <v>0.32</v>
      </c>
      <c r="E8" s="35">
        <v>0.32</v>
      </c>
      <c r="F8" s="36">
        <v>0</v>
      </c>
      <c r="G8" s="35">
        <v>0</v>
      </c>
      <c r="H8" s="37">
        <v>0</v>
      </c>
      <c r="I8" s="35">
        <v>0</v>
      </c>
      <c r="J8" s="47"/>
    </row>
    <row r="9" spans="1:253" s="42" customFormat="1" ht="15.6" customHeight="1" x14ac:dyDescent="0.2">
      <c r="A9" s="33">
        <v>4</v>
      </c>
      <c r="B9" s="34" t="s">
        <v>16</v>
      </c>
      <c r="C9" s="35">
        <v>1.23</v>
      </c>
      <c r="D9" s="35">
        <v>3.19</v>
      </c>
      <c r="E9" s="35">
        <v>3.51</v>
      </c>
      <c r="F9" s="36">
        <v>3.26</v>
      </c>
      <c r="G9" s="35">
        <f t="shared" si="0"/>
        <v>9.9572388515577259</v>
      </c>
      <c r="H9" s="37">
        <v>1003</v>
      </c>
      <c r="I9" s="35">
        <v>32.74</v>
      </c>
      <c r="J9" s="47"/>
    </row>
    <row r="10" spans="1:253" s="42" customFormat="1" ht="15.6" customHeight="1" x14ac:dyDescent="0.2">
      <c r="A10" s="33">
        <v>5</v>
      </c>
      <c r="B10" s="34" t="s">
        <v>17</v>
      </c>
      <c r="C10" s="35">
        <v>5.1100000000000003</v>
      </c>
      <c r="D10" s="35">
        <v>3.41</v>
      </c>
      <c r="E10" s="35">
        <v>4.96</v>
      </c>
      <c r="F10" s="36">
        <v>0.02</v>
      </c>
      <c r="G10" s="35">
        <f t="shared" si="0"/>
        <v>14.285714285714285</v>
      </c>
      <c r="H10" s="37">
        <v>40</v>
      </c>
      <c r="I10" s="35">
        <v>0.14000000000000001</v>
      </c>
      <c r="J10" s="47"/>
    </row>
    <row r="11" spans="1:253" s="42" customFormat="1" ht="15.6" customHeight="1" x14ac:dyDescent="0.2">
      <c r="A11" s="33">
        <v>6</v>
      </c>
      <c r="B11" s="34" t="s">
        <v>18</v>
      </c>
      <c r="C11" s="35">
        <v>0.41</v>
      </c>
      <c r="D11" s="35">
        <v>3.08</v>
      </c>
      <c r="E11" s="35">
        <v>3.18</v>
      </c>
      <c r="F11" s="36">
        <v>3.71</v>
      </c>
      <c r="G11" s="35">
        <f t="shared" si="0"/>
        <v>23.827874116891458</v>
      </c>
      <c r="H11" s="37">
        <v>656</v>
      </c>
      <c r="I11" s="35">
        <v>15.57</v>
      </c>
      <c r="J11" s="47"/>
    </row>
    <row r="12" spans="1:253" s="42" customFormat="1" ht="15.6" customHeight="1" x14ac:dyDescent="0.2">
      <c r="A12" s="33">
        <v>7</v>
      </c>
      <c r="B12" s="34" t="s">
        <v>19</v>
      </c>
      <c r="C12" s="35">
        <v>1.85</v>
      </c>
      <c r="D12" s="35">
        <v>0.18</v>
      </c>
      <c r="E12" s="35">
        <v>0.34</v>
      </c>
      <c r="F12" s="36">
        <v>1.0900000000000001</v>
      </c>
      <c r="G12" s="35">
        <f t="shared" si="0"/>
        <v>14.398943196829592</v>
      </c>
      <c r="H12" s="37">
        <v>190</v>
      </c>
      <c r="I12" s="35">
        <v>7.57</v>
      </c>
      <c r="J12" s="47"/>
    </row>
    <row r="13" spans="1:253" s="42" customFormat="1" ht="15.6" customHeight="1" x14ac:dyDescent="0.2">
      <c r="A13" s="33">
        <v>8</v>
      </c>
      <c r="B13" s="34" t="s">
        <v>20</v>
      </c>
      <c r="C13" s="35">
        <v>0.28999999999999998</v>
      </c>
      <c r="D13" s="35">
        <v>0.04</v>
      </c>
      <c r="E13" s="35">
        <v>0.01</v>
      </c>
      <c r="F13" s="36">
        <v>0</v>
      </c>
      <c r="G13" s="35">
        <v>0</v>
      </c>
      <c r="H13" s="37">
        <v>0</v>
      </c>
      <c r="I13" s="35">
        <v>0</v>
      </c>
      <c r="J13" s="47"/>
    </row>
    <row r="14" spans="1:253" s="42" customFormat="1" ht="15.6" customHeight="1" x14ac:dyDescent="0.2">
      <c r="A14" s="33">
        <v>9</v>
      </c>
      <c r="B14" s="34" t="s">
        <v>21</v>
      </c>
      <c r="C14" s="35">
        <v>7.14</v>
      </c>
      <c r="D14" s="35">
        <v>6.17</v>
      </c>
      <c r="E14" s="35">
        <v>9.4600000000000009</v>
      </c>
      <c r="F14" s="36">
        <v>9.92</v>
      </c>
      <c r="G14" s="35">
        <f t="shared" si="0"/>
        <v>23.385195662423381</v>
      </c>
      <c r="H14" s="37">
        <v>1260</v>
      </c>
      <c r="I14" s="35">
        <v>42.42</v>
      </c>
      <c r="J14" s="47"/>
    </row>
    <row r="15" spans="1:253" s="42" customFormat="1" ht="15.6" customHeight="1" x14ac:dyDescent="0.2">
      <c r="A15" s="33">
        <v>10</v>
      </c>
      <c r="B15" s="34" t="s">
        <v>22</v>
      </c>
      <c r="C15" s="35">
        <v>8.18</v>
      </c>
      <c r="D15" s="35">
        <v>5.69</v>
      </c>
      <c r="E15" s="35">
        <v>7.61</v>
      </c>
      <c r="F15" s="36">
        <v>0</v>
      </c>
      <c r="G15" s="35">
        <f t="shared" si="0"/>
        <v>0</v>
      </c>
      <c r="H15" s="37">
        <v>9</v>
      </c>
      <c r="I15" s="35">
        <v>0.09</v>
      </c>
      <c r="J15" s="47"/>
    </row>
    <row r="16" spans="1:253" s="42" customFormat="1" ht="15.6" customHeight="1" x14ac:dyDescent="0.2">
      <c r="A16" s="33">
        <v>11</v>
      </c>
      <c r="B16" s="34" t="s">
        <v>23</v>
      </c>
      <c r="C16" s="35">
        <v>1.23</v>
      </c>
      <c r="D16" s="35">
        <v>1.62</v>
      </c>
      <c r="E16" s="35">
        <v>1.93</v>
      </c>
      <c r="F16" s="36">
        <v>1.92</v>
      </c>
      <c r="G16" s="35">
        <f t="shared" si="0"/>
        <v>28.029197080291972</v>
      </c>
      <c r="H16" s="37">
        <v>492</v>
      </c>
      <c r="I16" s="35">
        <v>6.85</v>
      </c>
      <c r="J16" s="47"/>
    </row>
    <row r="17" spans="1:10" s="42" customFormat="1" ht="15.6" customHeight="1" x14ac:dyDescent="0.2">
      <c r="A17" s="33">
        <v>12</v>
      </c>
      <c r="B17" s="34" t="s">
        <v>24</v>
      </c>
      <c r="C17" s="35">
        <v>0</v>
      </c>
      <c r="D17" s="35">
        <v>4.58</v>
      </c>
      <c r="E17" s="35">
        <v>6.61</v>
      </c>
      <c r="F17" s="36">
        <v>2.92</v>
      </c>
      <c r="G17" s="35">
        <f t="shared" si="0"/>
        <v>35.566382460414125</v>
      </c>
      <c r="H17" s="37">
        <v>431</v>
      </c>
      <c r="I17" s="35">
        <v>8.2100000000000009</v>
      </c>
      <c r="J17" s="47"/>
    </row>
    <row r="18" spans="1:10" s="20" customFormat="1" ht="15.6" customHeight="1" x14ac:dyDescent="0.25">
      <c r="A18" s="51" t="s">
        <v>25</v>
      </c>
      <c r="B18" s="52"/>
      <c r="C18" s="38">
        <f>SUM(C6:C17)</f>
        <v>30.189999999999998</v>
      </c>
      <c r="D18" s="38">
        <f>SUM(D6:D17)</f>
        <v>34.299999999999997</v>
      </c>
      <c r="E18" s="38">
        <f>SUM(E6:E17)</f>
        <v>49.98</v>
      </c>
      <c r="F18" s="39">
        <f>SUM(F6:F17)</f>
        <v>37.280000000000008</v>
      </c>
      <c r="G18" s="38">
        <f t="shared" si="0"/>
        <v>19.391417425227569</v>
      </c>
      <c r="H18" s="40">
        <f>SUM(H6:H17)</f>
        <v>6818</v>
      </c>
      <c r="I18" s="38">
        <f>SUM(I6:I17)</f>
        <v>192.25000000000003</v>
      </c>
      <c r="J18" s="48"/>
    </row>
    <row r="19" spans="1:10" s="42" customFormat="1" ht="15.6" customHeight="1" x14ac:dyDescent="0.2">
      <c r="A19" s="33">
        <v>13</v>
      </c>
      <c r="B19" s="34" t="s">
        <v>26</v>
      </c>
      <c r="C19" s="35">
        <v>0.01</v>
      </c>
      <c r="D19" s="35">
        <v>0</v>
      </c>
      <c r="E19" s="35">
        <v>0</v>
      </c>
      <c r="F19" s="36">
        <v>0</v>
      </c>
      <c r="G19" s="35">
        <f t="shared" si="0"/>
        <v>0</v>
      </c>
      <c r="H19" s="37">
        <v>14</v>
      </c>
      <c r="I19" s="35">
        <v>0.28000000000000003</v>
      </c>
      <c r="J19" s="47"/>
    </row>
    <row r="20" spans="1:10" s="42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42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42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42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47"/>
    </row>
    <row r="24" spans="1:10" s="42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f t="shared" si="0"/>
        <v>0</v>
      </c>
      <c r="H24" s="37">
        <v>3</v>
      </c>
      <c r="I24" s="35">
        <v>0.04</v>
      </c>
      <c r="J24" s="47"/>
    </row>
    <row r="25" spans="1:10" s="42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0.12</v>
      </c>
      <c r="F25" s="36">
        <v>0.02</v>
      </c>
      <c r="G25" s="35">
        <f t="shared" si="0"/>
        <v>14.285714285714285</v>
      </c>
      <c r="H25" s="37">
        <v>11</v>
      </c>
      <c r="I25" s="35">
        <v>0.14000000000000001</v>
      </c>
      <c r="J25" s="47"/>
    </row>
    <row r="26" spans="1:10" s="42" customFormat="1" ht="15.6" customHeight="1" x14ac:dyDescent="0.2">
      <c r="A26" s="33">
        <v>20</v>
      </c>
      <c r="B26" s="34" t="s">
        <v>33</v>
      </c>
      <c r="C26" s="35">
        <v>0.53</v>
      </c>
      <c r="D26" s="35">
        <v>0.46</v>
      </c>
      <c r="E26" s="35">
        <v>1.02</v>
      </c>
      <c r="F26" s="36">
        <v>0.76</v>
      </c>
      <c r="G26" s="35">
        <f t="shared" si="0"/>
        <v>11.912225705329153</v>
      </c>
      <c r="H26" s="37">
        <v>166</v>
      </c>
      <c r="I26" s="35">
        <v>6.38</v>
      </c>
      <c r="J26" s="47"/>
    </row>
    <row r="27" spans="1:10" s="42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42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42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42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0.02</v>
      </c>
      <c r="G30" s="35">
        <f t="shared" si="0"/>
        <v>6.25</v>
      </c>
      <c r="H30" s="37">
        <v>5</v>
      </c>
      <c r="I30" s="35">
        <v>0.32</v>
      </c>
      <c r="J30" s="47"/>
    </row>
    <row r="31" spans="1:10" s="42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42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42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47"/>
    </row>
    <row r="34" spans="1:10" s="42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42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f t="shared" si="0"/>
        <v>0</v>
      </c>
      <c r="H35" s="37">
        <v>1</v>
      </c>
      <c r="I35" s="35">
        <v>0.02</v>
      </c>
      <c r="J35" s="47"/>
    </row>
    <row r="36" spans="1:10" s="42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42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20" customFormat="1" ht="15.6" customHeight="1" x14ac:dyDescent="0.25">
      <c r="A38" s="51" t="s">
        <v>45</v>
      </c>
      <c r="B38" s="52"/>
      <c r="C38" s="38">
        <f>SUM(C19:C37)</f>
        <v>0.54</v>
      </c>
      <c r="D38" s="38">
        <f>SUM(D19:D37)</f>
        <v>0.46</v>
      </c>
      <c r="E38" s="38">
        <f>SUM(E19:E37)</f>
        <v>1.1400000000000001</v>
      </c>
      <c r="F38" s="39">
        <f>SUM(F19:F37)</f>
        <v>0.8</v>
      </c>
      <c r="G38" s="38">
        <f t="shared" si="0"/>
        <v>11.142061281337048</v>
      </c>
      <c r="H38" s="40">
        <f>SUM(H19:H37)</f>
        <v>200</v>
      </c>
      <c r="I38" s="38">
        <f>SUM(I19:I37)</f>
        <v>7.18</v>
      </c>
      <c r="J38" s="48"/>
    </row>
    <row r="39" spans="1:10" s="42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</v>
      </c>
      <c r="F39" s="36">
        <v>0</v>
      </c>
      <c r="G39" s="35">
        <v>0</v>
      </c>
      <c r="H39" s="37">
        <v>0</v>
      </c>
      <c r="I39" s="35">
        <v>0</v>
      </c>
      <c r="J39" s="47"/>
    </row>
    <row r="40" spans="1:10" s="20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48"/>
    </row>
    <row r="41" spans="1:10" s="42" customFormat="1" ht="15.6" customHeight="1" x14ac:dyDescent="0.2">
      <c r="A41" s="33">
        <v>33</v>
      </c>
      <c r="B41" s="34" t="s">
        <v>48</v>
      </c>
      <c r="C41" s="35">
        <v>1.25</v>
      </c>
      <c r="D41" s="35">
        <v>2.42</v>
      </c>
      <c r="E41" s="35">
        <v>2.87</v>
      </c>
      <c r="F41" s="36">
        <v>6.23</v>
      </c>
      <c r="G41" s="35">
        <f t="shared" si="0"/>
        <v>13.371968233526507</v>
      </c>
      <c r="H41" s="37">
        <v>2512</v>
      </c>
      <c r="I41" s="35">
        <v>46.59</v>
      </c>
      <c r="J41" s="47"/>
    </row>
    <row r="42" spans="1:10" s="20" customFormat="1" ht="15.6" customHeight="1" x14ac:dyDescent="0.25">
      <c r="A42" s="51" t="s">
        <v>49</v>
      </c>
      <c r="B42" s="52"/>
      <c r="C42" s="38">
        <f>SUM(C41:C41)</f>
        <v>1.25</v>
      </c>
      <c r="D42" s="38">
        <f>SUM(D41:D41)</f>
        <v>2.42</v>
      </c>
      <c r="E42" s="38">
        <f>SUM(E41:E41)</f>
        <v>2.87</v>
      </c>
      <c r="F42" s="39">
        <f>SUM(F41:F41)</f>
        <v>6.23</v>
      </c>
      <c r="G42" s="38">
        <f t="shared" si="0"/>
        <v>13.371968233526507</v>
      </c>
      <c r="H42" s="40">
        <f>SUM(H41:H41)</f>
        <v>2512</v>
      </c>
      <c r="I42" s="38">
        <f>SUM(I41:I41)</f>
        <v>46.59</v>
      </c>
      <c r="J42" s="48"/>
    </row>
    <row r="43" spans="1:10" s="42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42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42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42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42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42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203" s="42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203" s="42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203" s="20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203" s="20" customFormat="1" ht="15.6" customHeight="1" x14ac:dyDescent="0.25">
      <c r="A52" s="51" t="s">
        <v>59</v>
      </c>
      <c r="B52" s="52"/>
      <c r="C52" s="38">
        <f>SUM(C18+C38+C40+C42+C51)</f>
        <v>31.979999999999997</v>
      </c>
      <c r="D52" s="38">
        <f>SUM(D18+D38+D40+D42+D51)</f>
        <v>37.18</v>
      </c>
      <c r="E52" s="38">
        <f>SUM(E18+E38+E40+E42+E51)</f>
        <v>53.989999999999995</v>
      </c>
      <c r="F52" s="39">
        <f>SUM(F18+F38+F40+F42+F51)</f>
        <v>44.31</v>
      </c>
      <c r="G52" s="38">
        <f t="shared" si="0"/>
        <v>18.010730834891469</v>
      </c>
      <c r="H52" s="40">
        <f>SUM(H18+H38+H40+H42+H51)</f>
        <v>9530</v>
      </c>
      <c r="I52" s="38">
        <f>SUM(I18+I38+I40+I42+I51)</f>
        <v>246.02000000000004</v>
      </c>
      <c r="J52" s="49"/>
    </row>
    <row r="53" spans="1:203" x14ac:dyDescent="0.2">
      <c r="B53" s="1"/>
      <c r="C53" s="5"/>
      <c r="D53" s="5"/>
      <c r="E53" s="5"/>
      <c r="F53" s="6"/>
      <c r="G53" s="5"/>
      <c r="H53" s="23"/>
      <c r="I53" s="5"/>
      <c r="J53" s="50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</row>
    <row r="54" spans="1:203" x14ac:dyDescent="0.2">
      <c r="B54" s="1"/>
      <c r="C54" s="5"/>
      <c r="D54" s="5"/>
      <c r="E54" s="5"/>
      <c r="F54" s="6"/>
      <c r="G54" s="5"/>
      <c r="H54" s="23"/>
      <c r="I54" s="5"/>
      <c r="J54" s="50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</row>
    <row r="55" spans="1:203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203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203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203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203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203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203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203" s="1" customFormat="1" x14ac:dyDescent="0.2">
      <c r="A62" s="31"/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C1:I1"/>
    <mergeCell ref="A2:E2"/>
    <mergeCell ref="H2:I2"/>
    <mergeCell ref="C3:G3"/>
    <mergeCell ref="F4:G4"/>
    <mergeCell ref="A1:B1"/>
    <mergeCell ref="J3:J58"/>
    <mergeCell ref="A18:B18"/>
    <mergeCell ref="A38:B38"/>
    <mergeCell ref="A40:B40"/>
    <mergeCell ref="A42:B42"/>
    <mergeCell ref="A51:B51"/>
    <mergeCell ref="A52:B52"/>
    <mergeCell ref="B3:B5"/>
    <mergeCell ref="A3:A5"/>
    <mergeCell ref="H3:I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zoomScale="90" zoomScaleNormal="100" zoomScaleSheetLayoutView="9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29" style="2" customWidth="1"/>
    <col min="3" max="5" width="16" style="7" customWidth="1"/>
    <col min="6" max="6" width="11.85546875" style="8" customWidth="1"/>
    <col min="7" max="7" width="14.85546875" style="7" customWidth="1"/>
    <col min="8" max="8" width="11.28515625" style="24" customWidth="1"/>
    <col min="9" max="9" width="11.2851562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9" customFormat="1" ht="26.25" customHeight="1" x14ac:dyDescent="0.25">
      <c r="A1" s="74" t="s">
        <v>82</v>
      </c>
      <c r="B1" s="74"/>
      <c r="C1" s="71" t="s">
        <v>80</v>
      </c>
      <c r="D1" s="72"/>
      <c r="E1" s="72"/>
      <c r="F1" s="72"/>
      <c r="G1" s="72"/>
      <c r="H1" s="73"/>
      <c r="I1" s="73"/>
    </row>
    <row r="2" spans="1:253" s="4" customFormat="1" ht="15.95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60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6.25" customHeight="1" x14ac:dyDescent="0.25">
      <c r="A3" s="56" t="s">
        <v>2</v>
      </c>
      <c r="B3" s="53" t="s">
        <v>3</v>
      </c>
      <c r="C3" s="68" t="s">
        <v>61</v>
      </c>
      <c r="D3" s="69"/>
      <c r="E3" s="69"/>
      <c r="F3" s="69"/>
      <c r="G3" s="70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3.25" customHeight="1" x14ac:dyDescent="0.25">
      <c r="A4" s="57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42" customFormat="1" ht="15.6" customHeight="1" x14ac:dyDescent="0.2">
      <c r="A6" s="33">
        <v>1</v>
      </c>
      <c r="B6" s="34" t="s">
        <v>13</v>
      </c>
      <c r="C6" s="35">
        <v>0.83</v>
      </c>
      <c r="D6" s="35">
        <v>2.02</v>
      </c>
      <c r="E6" s="35">
        <v>2.13</v>
      </c>
      <c r="F6" s="36">
        <v>4.6399999999999997</v>
      </c>
      <c r="G6" s="35">
        <f t="shared" ref="G6:G52" si="0">(F6/I6)*100</f>
        <v>4.924121829565955</v>
      </c>
      <c r="H6" s="37">
        <v>6573</v>
      </c>
      <c r="I6" s="35">
        <v>94.23</v>
      </c>
      <c r="J6" s="47"/>
    </row>
    <row r="7" spans="1:253" s="42" customFormat="1" ht="15.6" customHeight="1" x14ac:dyDescent="0.2">
      <c r="A7" s="33">
        <v>2</v>
      </c>
      <c r="B7" s="34" t="s">
        <v>14</v>
      </c>
      <c r="C7" s="35">
        <v>0.91</v>
      </c>
      <c r="D7" s="35">
        <v>0.79</v>
      </c>
      <c r="E7" s="35">
        <v>1.97</v>
      </c>
      <c r="F7" s="36">
        <v>2.23</v>
      </c>
      <c r="G7" s="35">
        <f t="shared" si="0"/>
        <v>9.7849934181658611</v>
      </c>
      <c r="H7" s="37">
        <v>2357</v>
      </c>
      <c r="I7" s="35">
        <v>22.79</v>
      </c>
      <c r="J7" s="47"/>
    </row>
    <row r="8" spans="1:253" s="42" customFormat="1" ht="15.6" customHeight="1" x14ac:dyDescent="0.2">
      <c r="A8" s="33">
        <v>3</v>
      </c>
      <c r="B8" s="34" t="s">
        <v>15</v>
      </c>
      <c r="C8" s="35">
        <v>0</v>
      </c>
      <c r="D8" s="35">
        <v>0.48</v>
      </c>
      <c r="E8" s="35">
        <v>0.48</v>
      </c>
      <c r="F8" s="36">
        <v>0</v>
      </c>
      <c r="G8" s="35">
        <v>0</v>
      </c>
      <c r="H8" s="37">
        <v>881</v>
      </c>
      <c r="I8" s="35">
        <v>0</v>
      </c>
      <c r="J8" s="47"/>
    </row>
    <row r="9" spans="1:253" s="42" customFormat="1" ht="15.6" customHeight="1" x14ac:dyDescent="0.2">
      <c r="A9" s="33">
        <v>4</v>
      </c>
      <c r="B9" s="34" t="s">
        <v>16</v>
      </c>
      <c r="C9" s="35">
        <v>0.01</v>
      </c>
      <c r="D9" s="35">
        <v>0.34</v>
      </c>
      <c r="E9" s="35">
        <v>0.15</v>
      </c>
      <c r="F9" s="36">
        <v>0.2</v>
      </c>
      <c r="G9" s="35">
        <f t="shared" si="0"/>
        <v>1.0460251046025104</v>
      </c>
      <c r="H9" s="37">
        <v>1427</v>
      </c>
      <c r="I9" s="35">
        <v>19.12</v>
      </c>
      <c r="J9" s="47"/>
    </row>
    <row r="10" spans="1:253" s="42" customFormat="1" ht="15.6" customHeight="1" x14ac:dyDescent="0.2">
      <c r="A10" s="33">
        <v>5</v>
      </c>
      <c r="B10" s="34" t="s">
        <v>17</v>
      </c>
      <c r="C10" s="35">
        <v>1</v>
      </c>
      <c r="D10" s="35">
        <v>2.36</v>
      </c>
      <c r="E10" s="35">
        <v>5.78</v>
      </c>
      <c r="F10" s="36">
        <v>4.47</v>
      </c>
      <c r="G10" s="35">
        <f t="shared" si="0"/>
        <v>4.5366893331980105</v>
      </c>
      <c r="H10" s="37">
        <v>6900</v>
      </c>
      <c r="I10" s="35">
        <v>98.53</v>
      </c>
      <c r="J10" s="47"/>
    </row>
    <row r="11" spans="1:253" s="42" customFormat="1" ht="15.6" customHeight="1" x14ac:dyDescent="0.2">
      <c r="A11" s="33">
        <v>6</v>
      </c>
      <c r="B11" s="34" t="s">
        <v>18</v>
      </c>
      <c r="C11" s="35">
        <v>0.02</v>
      </c>
      <c r="D11" s="35">
        <v>0.02</v>
      </c>
      <c r="E11" s="35">
        <v>0.39</v>
      </c>
      <c r="F11" s="36">
        <v>0.75</v>
      </c>
      <c r="G11" s="35">
        <f t="shared" si="0"/>
        <v>3.296703296703297</v>
      </c>
      <c r="H11" s="37">
        <v>1848</v>
      </c>
      <c r="I11" s="35">
        <v>22.75</v>
      </c>
      <c r="J11" s="47"/>
    </row>
    <row r="12" spans="1:253" s="42" customFormat="1" ht="15.6" customHeight="1" x14ac:dyDescent="0.2">
      <c r="A12" s="33">
        <v>7</v>
      </c>
      <c r="B12" s="34" t="s">
        <v>19</v>
      </c>
      <c r="C12" s="35">
        <v>0</v>
      </c>
      <c r="D12" s="35">
        <v>0.11</v>
      </c>
      <c r="E12" s="35">
        <v>0.42</v>
      </c>
      <c r="F12" s="36">
        <v>0</v>
      </c>
      <c r="G12" s="35">
        <f t="shared" si="0"/>
        <v>0</v>
      </c>
      <c r="H12" s="37">
        <v>678</v>
      </c>
      <c r="I12" s="35">
        <v>7.19</v>
      </c>
      <c r="J12" s="47"/>
    </row>
    <row r="13" spans="1:253" s="42" customFormat="1" ht="15.6" customHeight="1" x14ac:dyDescent="0.2">
      <c r="A13" s="33">
        <v>8</v>
      </c>
      <c r="B13" s="34" t="s">
        <v>20</v>
      </c>
      <c r="C13" s="35">
        <v>0.03</v>
      </c>
      <c r="D13" s="35">
        <v>0.04</v>
      </c>
      <c r="E13" s="35">
        <v>0.02</v>
      </c>
      <c r="F13" s="36">
        <v>0</v>
      </c>
      <c r="G13" s="35">
        <v>0</v>
      </c>
      <c r="H13" s="37">
        <v>0</v>
      </c>
      <c r="I13" s="35">
        <v>0</v>
      </c>
      <c r="J13" s="47"/>
    </row>
    <row r="14" spans="1:253" s="42" customFormat="1" ht="15.6" customHeight="1" x14ac:dyDescent="0.2">
      <c r="A14" s="33">
        <v>9</v>
      </c>
      <c r="B14" s="34" t="s">
        <v>21</v>
      </c>
      <c r="C14" s="35">
        <v>1.33</v>
      </c>
      <c r="D14" s="35">
        <v>18.34</v>
      </c>
      <c r="E14" s="35">
        <v>5.28</v>
      </c>
      <c r="F14" s="36">
        <v>3.78</v>
      </c>
      <c r="G14" s="35">
        <f t="shared" si="0"/>
        <v>8.579210167952791</v>
      </c>
      <c r="H14" s="37">
        <v>3438</v>
      </c>
      <c r="I14" s="35">
        <v>44.06</v>
      </c>
      <c r="J14" s="47"/>
    </row>
    <row r="15" spans="1:253" s="42" customFormat="1" ht="15.6" customHeight="1" x14ac:dyDescent="0.2">
      <c r="A15" s="33">
        <v>10</v>
      </c>
      <c r="B15" s="34" t="s">
        <v>22</v>
      </c>
      <c r="C15" s="35">
        <v>2.57</v>
      </c>
      <c r="D15" s="35">
        <v>2.0499999999999998</v>
      </c>
      <c r="E15" s="35">
        <v>1.37</v>
      </c>
      <c r="F15" s="36">
        <v>0</v>
      </c>
      <c r="G15" s="35">
        <f t="shared" si="0"/>
        <v>0</v>
      </c>
      <c r="H15" s="37">
        <v>7417</v>
      </c>
      <c r="I15" s="35">
        <v>94.48</v>
      </c>
      <c r="J15" s="47"/>
    </row>
    <row r="16" spans="1:253" s="42" customFormat="1" ht="15.6" customHeight="1" x14ac:dyDescent="0.2">
      <c r="A16" s="33">
        <v>11</v>
      </c>
      <c r="B16" s="34" t="s">
        <v>23</v>
      </c>
      <c r="C16" s="35">
        <v>0.24</v>
      </c>
      <c r="D16" s="35">
        <v>7.01</v>
      </c>
      <c r="E16" s="35">
        <v>0.14000000000000001</v>
      </c>
      <c r="F16" s="36">
        <v>0.22</v>
      </c>
      <c r="G16" s="35">
        <f t="shared" si="0"/>
        <v>3.1161473087818701</v>
      </c>
      <c r="H16" s="37">
        <v>722</v>
      </c>
      <c r="I16" s="35">
        <v>7.06</v>
      </c>
      <c r="J16" s="47"/>
    </row>
    <row r="17" spans="1:10" s="42" customFormat="1" ht="15.6" customHeight="1" x14ac:dyDescent="0.2">
      <c r="A17" s="33">
        <v>12</v>
      </c>
      <c r="B17" s="34" t="s">
        <v>24</v>
      </c>
      <c r="C17" s="35">
        <v>0</v>
      </c>
      <c r="D17" s="35">
        <v>2.31</v>
      </c>
      <c r="E17" s="35">
        <v>3.81</v>
      </c>
      <c r="F17" s="36">
        <v>2.11</v>
      </c>
      <c r="G17" s="35">
        <f t="shared" si="0"/>
        <v>7.0239680426098534</v>
      </c>
      <c r="H17" s="37">
        <v>3002</v>
      </c>
      <c r="I17" s="35">
        <v>30.04</v>
      </c>
      <c r="J17" s="47"/>
    </row>
    <row r="18" spans="1:10" s="20" customFormat="1" ht="15.6" customHeight="1" x14ac:dyDescent="0.25">
      <c r="A18" s="51" t="s">
        <v>25</v>
      </c>
      <c r="B18" s="52"/>
      <c r="C18" s="38">
        <f>SUM(C6:C17)</f>
        <v>6.9399999999999995</v>
      </c>
      <c r="D18" s="38">
        <f>SUM(D6:D17)</f>
        <v>35.870000000000005</v>
      </c>
      <c r="E18" s="38">
        <f>SUM(E6:E17)</f>
        <v>21.94</v>
      </c>
      <c r="F18" s="39">
        <f>SUM(F6:F17)</f>
        <v>18.399999999999999</v>
      </c>
      <c r="G18" s="38">
        <f t="shared" si="0"/>
        <v>4.1794434980124917</v>
      </c>
      <c r="H18" s="40">
        <f>SUM(H6:H17)</f>
        <v>35243</v>
      </c>
      <c r="I18" s="38">
        <f>SUM(I6:I17)</f>
        <v>440.25000000000006</v>
      </c>
      <c r="J18" s="48"/>
    </row>
    <row r="19" spans="1:10" s="42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0.26</v>
      </c>
      <c r="F19" s="36">
        <v>7.0000000000000007E-2</v>
      </c>
      <c r="G19" s="35">
        <f t="shared" si="0"/>
        <v>15.909090909090912</v>
      </c>
      <c r="H19" s="37">
        <v>52</v>
      </c>
      <c r="I19" s="35">
        <v>0.44</v>
      </c>
      <c r="J19" s="47"/>
    </row>
    <row r="20" spans="1:10" s="42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42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42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42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47"/>
    </row>
    <row r="24" spans="1:10" s="42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1</v>
      </c>
      <c r="I24" s="35">
        <v>0</v>
      </c>
      <c r="J24" s="47"/>
    </row>
    <row r="25" spans="1:10" s="42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</v>
      </c>
      <c r="F25" s="36">
        <v>0</v>
      </c>
      <c r="G25" s="35">
        <f t="shared" si="0"/>
        <v>0</v>
      </c>
      <c r="H25" s="37">
        <v>8</v>
      </c>
      <c r="I25" s="35">
        <v>7.0000000000000007E-2</v>
      </c>
      <c r="J25" s="47"/>
    </row>
    <row r="26" spans="1:10" s="42" customFormat="1" ht="15.6" customHeight="1" x14ac:dyDescent="0.2">
      <c r="A26" s="33">
        <v>20</v>
      </c>
      <c r="B26" s="34" t="s">
        <v>33</v>
      </c>
      <c r="C26" s="35">
        <v>0.08</v>
      </c>
      <c r="D26" s="35">
        <v>0.24</v>
      </c>
      <c r="E26" s="35">
        <v>0.36</v>
      </c>
      <c r="F26" s="36">
        <v>0.2</v>
      </c>
      <c r="G26" s="35">
        <f t="shared" si="0"/>
        <v>3.2894736842105261</v>
      </c>
      <c r="H26" s="37">
        <v>620</v>
      </c>
      <c r="I26" s="35">
        <v>6.08</v>
      </c>
      <c r="J26" s="47"/>
    </row>
    <row r="27" spans="1:10" s="42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42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42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42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</v>
      </c>
      <c r="G30" s="35">
        <v>0</v>
      </c>
      <c r="H30" s="37">
        <v>0</v>
      </c>
      <c r="I30" s="35">
        <v>0</v>
      </c>
      <c r="J30" s="47"/>
    </row>
    <row r="31" spans="1:10" s="42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42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42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47"/>
    </row>
    <row r="34" spans="1:10" s="42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42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47"/>
    </row>
    <row r="36" spans="1:10" s="42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42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20" customFormat="1" ht="15.6" customHeight="1" x14ac:dyDescent="0.25">
      <c r="A38" s="51" t="s">
        <v>45</v>
      </c>
      <c r="B38" s="52"/>
      <c r="C38" s="38">
        <f>SUM(C19:C37)</f>
        <v>0.08</v>
      </c>
      <c r="D38" s="38">
        <f>SUM(D19:D37)</f>
        <v>0.24</v>
      </c>
      <c r="E38" s="38">
        <f>SUM(E19:E37)</f>
        <v>0.62</v>
      </c>
      <c r="F38" s="39">
        <f>SUM(F19:F37)</f>
        <v>0.27</v>
      </c>
      <c r="G38" s="38">
        <f t="shared" si="0"/>
        <v>4.0971168437025796</v>
      </c>
      <c r="H38" s="40">
        <f>SUM(H19:H37)</f>
        <v>681</v>
      </c>
      <c r="I38" s="38">
        <f>SUM(I19:I37)</f>
        <v>6.59</v>
      </c>
      <c r="J38" s="48"/>
    </row>
    <row r="39" spans="1:10" s="42" customFormat="1" ht="15.6" customHeight="1" x14ac:dyDescent="0.2">
      <c r="A39" s="33">
        <v>32</v>
      </c>
      <c r="B39" s="34" t="s">
        <v>46</v>
      </c>
      <c r="C39" s="35">
        <v>0.73</v>
      </c>
      <c r="D39" s="35">
        <v>0.86</v>
      </c>
      <c r="E39" s="35">
        <v>16.25</v>
      </c>
      <c r="F39" s="36">
        <v>2.93</v>
      </c>
      <c r="G39" s="35">
        <f t="shared" si="0"/>
        <v>10.453085979307884</v>
      </c>
      <c r="H39" s="37">
        <v>2975</v>
      </c>
      <c r="I39" s="35">
        <v>28.03</v>
      </c>
      <c r="J39" s="47"/>
    </row>
    <row r="40" spans="1:10" s="20" customFormat="1" ht="15.6" customHeight="1" x14ac:dyDescent="0.25">
      <c r="A40" s="51" t="s">
        <v>47</v>
      </c>
      <c r="B40" s="52"/>
      <c r="C40" s="38">
        <f>SUM(C39:C39)</f>
        <v>0.73</v>
      </c>
      <c r="D40" s="38">
        <f>SUM(D39:D39)</f>
        <v>0.86</v>
      </c>
      <c r="E40" s="38">
        <f>SUM(E39:E39)</f>
        <v>16.25</v>
      </c>
      <c r="F40" s="39">
        <f>SUM(F39:F39)</f>
        <v>2.93</v>
      </c>
      <c r="G40" s="38">
        <f t="shared" si="0"/>
        <v>10.453085979307884</v>
      </c>
      <c r="H40" s="40">
        <f>SUM(H39:H39)</f>
        <v>2975</v>
      </c>
      <c r="I40" s="38">
        <f>SUM(I39:I39)</f>
        <v>28.03</v>
      </c>
      <c r="J40" s="48"/>
    </row>
    <row r="41" spans="1:10" s="42" customFormat="1" ht="15.6" customHeight="1" x14ac:dyDescent="0.2">
      <c r="A41" s="33">
        <v>33</v>
      </c>
      <c r="B41" s="34" t="s">
        <v>48</v>
      </c>
      <c r="C41" s="35">
        <v>4.8099999999999996</v>
      </c>
      <c r="D41" s="35">
        <v>4.45</v>
      </c>
      <c r="E41" s="35">
        <v>7.15</v>
      </c>
      <c r="F41" s="36">
        <v>21.1</v>
      </c>
      <c r="G41" s="35">
        <f t="shared" si="0"/>
        <v>4.5554643982900815</v>
      </c>
      <c r="H41" s="37">
        <v>46272</v>
      </c>
      <c r="I41" s="35">
        <v>463.18</v>
      </c>
      <c r="J41" s="47"/>
    </row>
    <row r="42" spans="1:10" s="20" customFormat="1" ht="15.6" customHeight="1" x14ac:dyDescent="0.25">
      <c r="A42" s="51" t="s">
        <v>49</v>
      </c>
      <c r="B42" s="52"/>
      <c r="C42" s="38">
        <f>SUM(C41:C41)</f>
        <v>4.8099999999999996</v>
      </c>
      <c r="D42" s="38">
        <f>SUM(D41:D41)</f>
        <v>4.45</v>
      </c>
      <c r="E42" s="38">
        <f>SUM(E41:E41)</f>
        <v>7.15</v>
      </c>
      <c r="F42" s="39">
        <f>SUM(F41:F41)</f>
        <v>21.1</v>
      </c>
      <c r="G42" s="38">
        <f t="shared" si="0"/>
        <v>4.5554643982900815</v>
      </c>
      <c r="H42" s="40">
        <f>SUM(H41:H41)</f>
        <v>46272</v>
      </c>
      <c r="I42" s="38">
        <f>SUM(I41:I41)</f>
        <v>463.18</v>
      </c>
      <c r="J42" s="48"/>
    </row>
    <row r="43" spans="1:10" s="42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42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42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42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42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42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42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42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10" s="20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10" s="20" customFormat="1" ht="15.6" customHeight="1" x14ac:dyDescent="0.25">
      <c r="A52" s="51" t="s">
        <v>59</v>
      </c>
      <c r="B52" s="52"/>
      <c r="C52" s="38">
        <f>SUM(C18+C38+C40+C42+C51)</f>
        <v>12.559999999999999</v>
      </c>
      <c r="D52" s="38">
        <f>SUM(D18+D38+D40+D42+D51)</f>
        <v>41.420000000000009</v>
      </c>
      <c r="E52" s="38">
        <f>SUM(E18+E38+E40+E42+E51)</f>
        <v>45.96</v>
      </c>
      <c r="F52" s="39">
        <f>SUM(F18+F38+F40+F42+F51)</f>
        <v>42.7</v>
      </c>
      <c r="G52" s="38">
        <f t="shared" si="0"/>
        <v>4.5519961622514797</v>
      </c>
      <c r="H52" s="40">
        <f>SUM(H18+H38+H40+H42+H51)</f>
        <v>85171</v>
      </c>
      <c r="I52" s="38">
        <f>SUM(I18+I38+I40+I42+I51)</f>
        <v>938.05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x14ac:dyDescent="0.2">
      <c r="B55" s="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  <row r="63" spans="1:10" s="1" customFormat="1" x14ac:dyDescent="0.2">
      <c r="A63" s="31"/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C1:I1"/>
    <mergeCell ref="H2:I2"/>
    <mergeCell ref="H3:I4"/>
    <mergeCell ref="A2:G2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  <mergeCell ref="C3:G3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view="pageBreakPreview" topLeftCell="A34" zoomScale="80" zoomScaleNormal="100" zoomScaleSheetLayoutView="8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29" style="2" customWidth="1"/>
    <col min="3" max="5" width="18.7109375" style="7" customWidth="1"/>
    <col min="6" max="6" width="11.85546875" style="8" customWidth="1"/>
    <col min="7" max="7" width="16.85546875" style="7" customWidth="1"/>
    <col min="8" max="8" width="13.5703125" style="24" customWidth="1"/>
    <col min="9" max="9" width="13.5703125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29" customFormat="1" ht="24.75" customHeight="1" x14ac:dyDescent="0.25">
      <c r="A1" s="74" t="s">
        <v>83</v>
      </c>
      <c r="B1" s="74"/>
      <c r="C1" s="71" t="s">
        <v>80</v>
      </c>
      <c r="D1" s="72"/>
      <c r="E1" s="72"/>
      <c r="F1" s="72"/>
      <c r="G1" s="72"/>
      <c r="H1" s="73"/>
      <c r="I1" s="73"/>
    </row>
    <row r="2" spans="1:252" s="4" customFormat="1" ht="16.7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62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52" s="10" customFormat="1" ht="22.5" customHeight="1" x14ac:dyDescent="0.25">
      <c r="A3" s="56" t="s">
        <v>2</v>
      </c>
      <c r="B3" s="53" t="s">
        <v>3</v>
      </c>
      <c r="C3" s="68" t="s">
        <v>63</v>
      </c>
      <c r="D3" s="69"/>
      <c r="E3" s="69"/>
      <c r="F3" s="69"/>
      <c r="G3" s="70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26.25" customHeight="1" x14ac:dyDescent="0.25">
      <c r="A4" s="57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57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42" customFormat="1" ht="15.6" customHeight="1" x14ac:dyDescent="0.2">
      <c r="A6" s="33">
        <v>1</v>
      </c>
      <c r="B6" s="34" t="s">
        <v>13</v>
      </c>
      <c r="C6" s="35">
        <v>0.85</v>
      </c>
      <c r="D6" s="35">
        <v>1.52</v>
      </c>
      <c r="E6" s="35">
        <v>2.29</v>
      </c>
      <c r="F6" s="36">
        <v>2.75</v>
      </c>
      <c r="G6" s="35">
        <f t="shared" ref="G6:G52" si="0">(F6/I6)*100</f>
        <v>25.676937441643322</v>
      </c>
      <c r="H6" s="37">
        <v>1388</v>
      </c>
      <c r="I6" s="35">
        <v>10.71</v>
      </c>
      <c r="J6" s="47"/>
    </row>
    <row r="7" spans="1:252" s="42" customFormat="1" ht="15.6" customHeight="1" x14ac:dyDescent="0.2">
      <c r="A7" s="33">
        <v>2</v>
      </c>
      <c r="B7" s="34" t="s">
        <v>14</v>
      </c>
      <c r="C7" s="35">
        <v>1.42</v>
      </c>
      <c r="D7" s="35">
        <v>2.44</v>
      </c>
      <c r="E7" s="35">
        <v>4.5599999999999996</v>
      </c>
      <c r="F7" s="36">
        <v>4.7300000000000004</v>
      </c>
      <c r="G7" s="35">
        <f t="shared" si="0"/>
        <v>48.914167528438476</v>
      </c>
      <c r="H7" s="37">
        <v>1455</v>
      </c>
      <c r="I7" s="35">
        <v>9.67</v>
      </c>
      <c r="J7" s="47"/>
    </row>
    <row r="8" spans="1:252" s="42" customFormat="1" ht="15.6" customHeight="1" x14ac:dyDescent="0.2">
      <c r="A8" s="33">
        <v>3</v>
      </c>
      <c r="B8" s="34" t="s">
        <v>15</v>
      </c>
      <c r="C8" s="35">
        <v>0</v>
      </c>
      <c r="D8" s="35">
        <v>0.21</v>
      </c>
      <c r="E8" s="35">
        <v>0.21</v>
      </c>
      <c r="F8" s="36">
        <v>0</v>
      </c>
      <c r="G8" s="35">
        <v>0</v>
      </c>
      <c r="H8" s="37">
        <v>72</v>
      </c>
      <c r="I8" s="35">
        <v>0</v>
      </c>
      <c r="J8" s="47"/>
    </row>
    <row r="9" spans="1:252" s="42" customFormat="1" ht="15.6" customHeight="1" x14ac:dyDescent="0.2">
      <c r="A9" s="33">
        <v>4</v>
      </c>
      <c r="B9" s="34" t="s">
        <v>16</v>
      </c>
      <c r="C9" s="35">
        <v>0.31</v>
      </c>
      <c r="D9" s="35">
        <v>0.96</v>
      </c>
      <c r="E9" s="35">
        <v>1.03</v>
      </c>
      <c r="F9" s="36">
        <v>1.25</v>
      </c>
      <c r="G9" s="35">
        <f t="shared" si="0"/>
        <v>26.76659528907923</v>
      </c>
      <c r="H9" s="37">
        <v>427</v>
      </c>
      <c r="I9" s="35">
        <v>4.67</v>
      </c>
      <c r="J9" s="47"/>
    </row>
    <row r="10" spans="1:252" s="42" customFormat="1" ht="15.6" customHeight="1" x14ac:dyDescent="0.2">
      <c r="A10" s="33">
        <v>5</v>
      </c>
      <c r="B10" s="34" t="s">
        <v>17</v>
      </c>
      <c r="C10" s="35">
        <v>0.24</v>
      </c>
      <c r="D10" s="35">
        <v>5.62</v>
      </c>
      <c r="E10" s="35">
        <v>5.95</v>
      </c>
      <c r="F10" s="36">
        <v>0.37</v>
      </c>
      <c r="G10" s="35">
        <f t="shared" si="0"/>
        <v>21.387283236994222</v>
      </c>
      <c r="H10" s="37">
        <v>221</v>
      </c>
      <c r="I10" s="35">
        <v>1.73</v>
      </c>
      <c r="J10" s="47"/>
    </row>
    <row r="11" spans="1:252" s="42" customFormat="1" ht="15.6" customHeight="1" x14ac:dyDescent="0.2">
      <c r="A11" s="33">
        <v>6</v>
      </c>
      <c r="B11" s="34" t="s">
        <v>18</v>
      </c>
      <c r="C11" s="35">
        <v>0.04</v>
      </c>
      <c r="D11" s="35">
        <v>0.37</v>
      </c>
      <c r="E11" s="35">
        <v>1.29</v>
      </c>
      <c r="F11" s="36">
        <v>1.3</v>
      </c>
      <c r="G11" s="35">
        <f t="shared" si="0"/>
        <v>54.621848739495803</v>
      </c>
      <c r="H11" s="37">
        <v>379</v>
      </c>
      <c r="I11" s="35">
        <v>2.38</v>
      </c>
      <c r="J11" s="47"/>
    </row>
    <row r="12" spans="1:252" s="42" customFormat="1" ht="15.6" customHeight="1" x14ac:dyDescent="0.2">
      <c r="A12" s="33">
        <v>7</v>
      </c>
      <c r="B12" s="34" t="s">
        <v>19</v>
      </c>
      <c r="C12" s="35">
        <v>7.0000000000000007E-2</v>
      </c>
      <c r="D12" s="35">
        <v>0.09</v>
      </c>
      <c r="E12" s="35">
        <v>0.3</v>
      </c>
      <c r="F12" s="36">
        <v>0.06</v>
      </c>
      <c r="G12" s="35">
        <f t="shared" si="0"/>
        <v>6.1855670103092786</v>
      </c>
      <c r="H12" s="37">
        <v>147</v>
      </c>
      <c r="I12" s="35">
        <v>0.97</v>
      </c>
      <c r="J12" s="47"/>
    </row>
    <row r="13" spans="1:252" s="42" customFormat="1" ht="15.6" customHeight="1" x14ac:dyDescent="0.2">
      <c r="A13" s="33">
        <v>8</v>
      </c>
      <c r="B13" s="34" t="s">
        <v>20</v>
      </c>
      <c r="C13" s="35">
        <v>0.34</v>
      </c>
      <c r="D13" s="35">
        <v>0.03</v>
      </c>
      <c r="E13" s="35">
        <v>0.01</v>
      </c>
      <c r="F13" s="36">
        <v>0.25</v>
      </c>
      <c r="G13" s="35">
        <f t="shared" si="0"/>
        <v>54.347826086956516</v>
      </c>
      <c r="H13" s="37">
        <v>70</v>
      </c>
      <c r="I13" s="35">
        <v>0.46</v>
      </c>
      <c r="J13" s="47"/>
    </row>
    <row r="14" spans="1:252" s="42" customFormat="1" ht="15.6" customHeight="1" x14ac:dyDescent="0.2">
      <c r="A14" s="33">
        <v>9</v>
      </c>
      <c r="B14" s="34" t="s">
        <v>21</v>
      </c>
      <c r="C14" s="35">
        <v>3.13</v>
      </c>
      <c r="D14" s="35">
        <v>2.91</v>
      </c>
      <c r="E14" s="35">
        <v>4.0599999999999996</v>
      </c>
      <c r="F14" s="36">
        <v>4.03</v>
      </c>
      <c r="G14" s="35">
        <f t="shared" si="0"/>
        <v>50.883838383838388</v>
      </c>
      <c r="H14" s="37">
        <v>905</v>
      </c>
      <c r="I14" s="35">
        <v>7.92</v>
      </c>
      <c r="J14" s="47"/>
    </row>
    <row r="15" spans="1:252" s="42" customFormat="1" ht="15.6" customHeight="1" x14ac:dyDescent="0.2">
      <c r="A15" s="33">
        <v>10</v>
      </c>
      <c r="B15" s="34" t="s">
        <v>22</v>
      </c>
      <c r="C15" s="35">
        <v>3.4</v>
      </c>
      <c r="D15" s="35">
        <v>2.48</v>
      </c>
      <c r="E15" s="35">
        <v>2.75</v>
      </c>
      <c r="F15" s="36">
        <v>0</v>
      </c>
      <c r="G15" s="35">
        <f t="shared" si="0"/>
        <v>0</v>
      </c>
      <c r="H15" s="37">
        <v>850</v>
      </c>
      <c r="I15" s="35">
        <v>6.43</v>
      </c>
      <c r="J15" s="47"/>
    </row>
    <row r="16" spans="1:252" s="42" customFormat="1" ht="15.6" customHeight="1" x14ac:dyDescent="0.2">
      <c r="A16" s="33">
        <v>11</v>
      </c>
      <c r="B16" s="34" t="s">
        <v>23</v>
      </c>
      <c r="C16" s="35">
        <v>0.28000000000000003</v>
      </c>
      <c r="D16" s="35">
        <v>0.77</v>
      </c>
      <c r="E16" s="35">
        <v>0.97</v>
      </c>
      <c r="F16" s="36">
        <v>0.98</v>
      </c>
      <c r="G16" s="35">
        <f t="shared" si="0"/>
        <v>29.969418960244649</v>
      </c>
      <c r="H16" s="37">
        <v>422</v>
      </c>
      <c r="I16" s="35">
        <v>3.27</v>
      </c>
      <c r="J16" s="47"/>
    </row>
    <row r="17" spans="1:10" s="42" customFormat="1" ht="15.6" customHeight="1" x14ac:dyDescent="0.2">
      <c r="A17" s="33">
        <v>12</v>
      </c>
      <c r="B17" s="34" t="s">
        <v>24</v>
      </c>
      <c r="C17" s="35">
        <v>0</v>
      </c>
      <c r="D17" s="35">
        <v>4.2699999999999996</v>
      </c>
      <c r="E17" s="35">
        <v>6.48</v>
      </c>
      <c r="F17" s="36">
        <v>6.76</v>
      </c>
      <c r="G17" s="35">
        <f t="shared" si="0"/>
        <v>20.245582509733453</v>
      </c>
      <c r="H17" s="37">
        <v>3908</v>
      </c>
      <c r="I17" s="35">
        <v>33.39</v>
      </c>
      <c r="J17" s="47"/>
    </row>
    <row r="18" spans="1:10" s="20" customFormat="1" ht="15.6" customHeight="1" x14ac:dyDescent="0.25">
      <c r="A18" s="51" t="s">
        <v>25</v>
      </c>
      <c r="B18" s="52"/>
      <c r="C18" s="38">
        <f>SUM(C6:C17)</f>
        <v>10.08</v>
      </c>
      <c r="D18" s="38">
        <f>SUM(D6:D17)</f>
        <v>21.669999999999998</v>
      </c>
      <c r="E18" s="38">
        <f>SUM(E6:E17)</f>
        <v>29.9</v>
      </c>
      <c r="F18" s="39">
        <f>SUM(F6:F17)</f>
        <v>22.480000000000004</v>
      </c>
      <c r="G18" s="38">
        <f t="shared" si="0"/>
        <v>27.549019607843139</v>
      </c>
      <c r="H18" s="40">
        <f>SUM(H6:H17)</f>
        <v>10244</v>
      </c>
      <c r="I18" s="38">
        <f>SUM(I6:I17)</f>
        <v>81.600000000000009</v>
      </c>
      <c r="J18" s="48"/>
    </row>
    <row r="19" spans="1:10" s="42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0.23</v>
      </c>
      <c r="F19" s="36">
        <v>0.2</v>
      </c>
      <c r="G19" s="35">
        <f t="shared" si="0"/>
        <v>12.903225806451612</v>
      </c>
      <c r="H19" s="37">
        <v>172</v>
      </c>
      <c r="I19" s="35">
        <v>1.55</v>
      </c>
      <c r="J19" s="47"/>
    </row>
    <row r="20" spans="1:10" s="42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42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42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42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f t="shared" si="0"/>
        <v>0</v>
      </c>
      <c r="H23" s="37">
        <v>1</v>
      </c>
      <c r="I23" s="35">
        <v>0.01</v>
      </c>
      <c r="J23" s="47"/>
    </row>
    <row r="24" spans="1:10" s="42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f t="shared" si="0"/>
        <v>0</v>
      </c>
      <c r="H24" s="37">
        <v>5</v>
      </c>
      <c r="I24" s="35">
        <v>0.02</v>
      </c>
      <c r="J24" s="47"/>
    </row>
    <row r="25" spans="1:10" s="42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0.34</v>
      </c>
      <c r="F25" s="36">
        <v>0</v>
      </c>
      <c r="G25" s="35">
        <v>0</v>
      </c>
      <c r="H25" s="37">
        <v>0</v>
      </c>
      <c r="I25" s="35">
        <v>0</v>
      </c>
      <c r="J25" s="47"/>
    </row>
    <row r="26" spans="1:10" s="42" customFormat="1" ht="15.6" customHeight="1" x14ac:dyDescent="0.2">
      <c r="A26" s="33">
        <v>20</v>
      </c>
      <c r="B26" s="34" t="s">
        <v>33</v>
      </c>
      <c r="C26" s="35">
        <v>0.56999999999999995</v>
      </c>
      <c r="D26" s="35">
        <v>0.94</v>
      </c>
      <c r="E26" s="35">
        <v>1.25</v>
      </c>
      <c r="F26" s="36">
        <v>0.99</v>
      </c>
      <c r="G26" s="35">
        <f t="shared" si="0"/>
        <v>36.666666666666664</v>
      </c>
      <c r="H26" s="37">
        <v>349</v>
      </c>
      <c r="I26" s="35">
        <v>2.7</v>
      </c>
      <c r="J26" s="47"/>
    </row>
    <row r="27" spans="1:10" s="42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42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42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42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</v>
      </c>
      <c r="G30" s="35">
        <f t="shared" si="0"/>
        <v>0</v>
      </c>
      <c r="H30" s="37">
        <v>8</v>
      </c>
      <c r="I30" s="35">
        <v>0.03</v>
      </c>
      <c r="J30" s="47"/>
    </row>
    <row r="31" spans="1:10" s="42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42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42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1</v>
      </c>
      <c r="I33" s="35">
        <v>0</v>
      </c>
      <c r="J33" s="47"/>
    </row>
    <row r="34" spans="1:10" s="42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42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47"/>
    </row>
    <row r="36" spans="1:10" s="42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42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20" customFormat="1" ht="15.6" customHeight="1" x14ac:dyDescent="0.25">
      <c r="A38" s="51" t="s">
        <v>45</v>
      </c>
      <c r="B38" s="52"/>
      <c r="C38" s="38">
        <f>SUM(C19:C37)</f>
        <v>0.56999999999999995</v>
      </c>
      <c r="D38" s="38">
        <f>SUM(D19:D37)</f>
        <v>0.94</v>
      </c>
      <c r="E38" s="38">
        <f>SUM(E19:E37)</f>
        <v>1.82</v>
      </c>
      <c r="F38" s="39">
        <f>SUM(F19:F37)</f>
        <v>1.19</v>
      </c>
      <c r="G38" s="38">
        <f t="shared" si="0"/>
        <v>27.610208816705335</v>
      </c>
      <c r="H38" s="40">
        <f>SUM(H19:H37)</f>
        <v>536</v>
      </c>
      <c r="I38" s="38">
        <f>SUM(I19:I37)</f>
        <v>4.3100000000000005</v>
      </c>
      <c r="J38" s="48"/>
    </row>
    <row r="39" spans="1:10" s="42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</v>
      </c>
      <c r="F39" s="36">
        <v>0.46</v>
      </c>
      <c r="G39" s="35">
        <f t="shared" si="0"/>
        <v>37.398373983739845</v>
      </c>
      <c r="H39" s="37">
        <v>118</v>
      </c>
      <c r="I39" s="35">
        <v>1.23</v>
      </c>
      <c r="J39" s="47"/>
    </row>
    <row r="40" spans="1:10" s="20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0.46</v>
      </c>
      <c r="G40" s="38">
        <f t="shared" si="0"/>
        <v>37.398373983739845</v>
      </c>
      <c r="H40" s="40">
        <f>SUM(H39:H39)</f>
        <v>118</v>
      </c>
      <c r="I40" s="38">
        <f>SUM(I39:I39)</f>
        <v>1.23</v>
      </c>
      <c r="J40" s="48"/>
    </row>
    <row r="41" spans="1:10" s="42" customFormat="1" ht="15.6" customHeight="1" x14ac:dyDescent="0.2">
      <c r="A41" s="33">
        <v>33</v>
      </c>
      <c r="B41" s="34" t="s">
        <v>48</v>
      </c>
      <c r="C41" s="35">
        <v>0.4</v>
      </c>
      <c r="D41" s="35">
        <v>0.64</v>
      </c>
      <c r="E41" s="35">
        <v>0.68</v>
      </c>
      <c r="F41" s="36">
        <v>1.37</v>
      </c>
      <c r="G41" s="35">
        <f t="shared" si="0"/>
        <v>10.977564102564102</v>
      </c>
      <c r="H41" s="37">
        <v>1634</v>
      </c>
      <c r="I41" s="35">
        <v>12.48</v>
      </c>
      <c r="J41" s="47"/>
    </row>
    <row r="42" spans="1:10" s="20" customFormat="1" ht="15.6" customHeight="1" x14ac:dyDescent="0.25">
      <c r="A42" s="51" t="s">
        <v>49</v>
      </c>
      <c r="B42" s="52"/>
      <c r="C42" s="38">
        <f>SUM(C41:C41)</f>
        <v>0.4</v>
      </c>
      <c r="D42" s="38">
        <f>SUM(D41:D41)</f>
        <v>0.64</v>
      </c>
      <c r="E42" s="38">
        <f>SUM(E41:E41)</f>
        <v>0.68</v>
      </c>
      <c r="F42" s="39">
        <f>SUM(F41:F41)</f>
        <v>1.37</v>
      </c>
      <c r="G42" s="38">
        <f t="shared" si="0"/>
        <v>10.977564102564102</v>
      </c>
      <c r="H42" s="40">
        <f>SUM(H41:H41)</f>
        <v>1634</v>
      </c>
      <c r="I42" s="38">
        <f>SUM(I41:I41)</f>
        <v>12.48</v>
      </c>
      <c r="J42" s="48"/>
    </row>
    <row r="43" spans="1:10" s="42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42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42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42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42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42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42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42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10" s="20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10" s="20" customFormat="1" ht="15.6" customHeight="1" x14ac:dyDescent="0.25">
      <c r="A52" s="51" t="s">
        <v>59</v>
      </c>
      <c r="B52" s="52"/>
      <c r="C52" s="38">
        <f>SUM(C18+C38+C40+C42+C51)</f>
        <v>11.05</v>
      </c>
      <c r="D52" s="38">
        <f>SUM(D18+D38+D40+D42+D51)</f>
        <v>23.25</v>
      </c>
      <c r="E52" s="38">
        <f>SUM(E18+E38+E40+E42+E51)</f>
        <v>32.4</v>
      </c>
      <c r="F52" s="39">
        <f>SUM(F18+F38+F40+F42+F51)</f>
        <v>25.500000000000007</v>
      </c>
      <c r="G52" s="38">
        <f t="shared" si="0"/>
        <v>25.597269624573382</v>
      </c>
      <c r="H52" s="40">
        <f>SUM(H18+H38+H40+H42+H51)</f>
        <v>12532</v>
      </c>
      <c r="I52" s="38">
        <f>SUM(I18+I38+I40+I42+I51)</f>
        <v>99.620000000000019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C1:I1"/>
    <mergeCell ref="H2:I2"/>
    <mergeCell ref="H3:I4"/>
    <mergeCell ref="A2:G2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  <mergeCell ref="C3:G3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4" zoomScaleNormal="100" zoomScaleSheetLayoutView="100" workbookViewId="0">
      <selection activeCell="C3" sqref="C3:G3"/>
    </sheetView>
  </sheetViews>
  <sheetFormatPr defaultRowHeight="12.75" x14ac:dyDescent="0.2"/>
  <cols>
    <col min="1" max="1" width="5.7109375" style="32" customWidth="1"/>
    <col min="2" max="2" width="28.85546875" style="4" customWidth="1"/>
    <col min="3" max="5" width="17.28515625" style="17" customWidth="1"/>
    <col min="6" max="6" width="11.85546875" style="18" customWidth="1"/>
    <col min="7" max="7" width="16.7109375" style="17" customWidth="1"/>
    <col min="8" max="8" width="9.5703125" style="24" customWidth="1"/>
    <col min="9" max="9" width="9.570312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29" customFormat="1" ht="25.5" customHeight="1" x14ac:dyDescent="0.25">
      <c r="A1" s="74" t="s">
        <v>88</v>
      </c>
      <c r="B1" s="74"/>
      <c r="C1" s="71" t="s">
        <v>80</v>
      </c>
      <c r="D1" s="72"/>
      <c r="E1" s="72"/>
      <c r="F1" s="72"/>
      <c r="G1" s="72"/>
      <c r="H1" s="73"/>
      <c r="I1" s="73"/>
    </row>
    <row r="2" spans="1:253" ht="17.100000000000001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64</v>
      </c>
    </row>
    <row r="3" spans="1:253" s="10" customFormat="1" ht="21" customHeight="1" x14ac:dyDescent="0.25">
      <c r="A3" s="56" t="s">
        <v>2</v>
      </c>
      <c r="B3" s="53" t="s">
        <v>3</v>
      </c>
      <c r="C3" s="68" t="s">
        <v>65</v>
      </c>
      <c r="D3" s="69"/>
      <c r="E3" s="69"/>
      <c r="F3" s="69"/>
      <c r="G3" s="70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.75" customHeight="1" x14ac:dyDescent="0.25">
      <c r="A4" s="57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8.75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42" customFormat="1" ht="15.6" customHeight="1" x14ac:dyDescent="0.2">
      <c r="A6" s="33">
        <v>1</v>
      </c>
      <c r="B6" s="34" t="s">
        <v>13</v>
      </c>
      <c r="C6" s="35">
        <v>0.15</v>
      </c>
      <c r="D6" s="35">
        <v>0.1</v>
      </c>
      <c r="E6" s="35">
        <v>0.08</v>
      </c>
      <c r="F6" s="36">
        <v>7.0000000000000007E-2</v>
      </c>
      <c r="G6" s="35">
        <f t="shared" ref="G6:G52" si="0">(F6/I6)*100</f>
        <v>15.909090909090912</v>
      </c>
      <c r="H6" s="37">
        <v>405</v>
      </c>
      <c r="I6" s="35">
        <v>0.44</v>
      </c>
      <c r="J6" s="47"/>
    </row>
    <row r="7" spans="1:253" s="42" customFormat="1" ht="15.6" customHeight="1" x14ac:dyDescent="0.2">
      <c r="A7" s="33">
        <v>2</v>
      </c>
      <c r="B7" s="34" t="s">
        <v>14</v>
      </c>
      <c r="C7" s="35">
        <v>0.1</v>
      </c>
      <c r="D7" s="35">
        <v>1.2</v>
      </c>
      <c r="E7" s="35">
        <v>1.2</v>
      </c>
      <c r="F7" s="36">
        <v>1.2</v>
      </c>
      <c r="G7" s="35">
        <f t="shared" si="0"/>
        <v>19.108280254777068</v>
      </c>
      <c r="H7" s="37">
        <v>670</v>
      </c>
      <c r="I7" s="35">
        <v>6.28</v>
      </c>
      <c r="J7" s="47"/>
    </row>
    <row r="8" spans="1:253" s="42" customFormat="1" ht="15.6" customHeight="1" x14ac:dyDescent="0.2">
      <c r="A8" s="33">
        <v>3</v>
      </c>
      <c r="B8" s="34" t="s">
        <v>15</v>
      </c>
      <c r="C8" s="35">
        <v>0</v>
      </c>
      <c r="D8" s="35">
        <v>0.01</v>
      </c>
      <c r="E8" s="35">
        <v>0.01</v>
      </c>
      <c r="F8" s="36">
        <v>0</v>
      </c>
      <c r="G8" s="35">
        <v>0</v>
      </c>
      <c r="H8" s="37">
        <v>0</v>
      </c>
      <c r="I8" s="35">
        <v>0</v>
      </c>
      <c r="J8" s="47"/>
    </row>
    <row r="9" spans="1:253" s="42" customFormat="1" ht="15.6" customHeight="1" x14ac:dyDescent="0.2">
      <c r="A9" s="33">
        <v>4</v>
      </c>
      <c r="B9" s="34" t="s">
        <v>16</v>
      </c>
      <c r="C9" s="35">
        <v>0</v>
      </c>
      <c r="D9" s="35">
        <v>0</v>
      </c>
      <c r="E9" s="35">
        <v>0</v>
      </c>
      <c r="F9" s="36">
        <v>0</v>
      </c>
      <c r="G9" s="35">
        <v>0</v>
      </c>
      <c r="H9" s="37">
        <v>0</v>
      </c>
      <c r="I9" s="35">
        <v>0</v>
      </c>
      <c r="J9" s="47"/>
    </row>
    <row r="10" spans="1:253" s="42" customFormat="1" ht="15.6" customHeight="1" x14ac:dyDescent="0.2">
      <c r="A10" s="33">
        <v>5</v>
      </c>
      <c r="B10" s="34" t="s">
        <v>17</v>
      </c>
      <c r="C10" s="35">
        <v>0.77</v>
      </c>
      <c r="D10" s="35">
        <v>2.76</v>
      </c>
      <c r="E10" s="35">
        <v>2.04</v>
      </c>
      <c r="F10" s="36">
        <v>1.17</v>
      </c>
      <c r="G10" s="35">
        <f t="shared" si="0"/>
        <v>12.607758620689655</v>
      </c>
      <c r="H10" s="37">
        <v>1150</v>
      </c>
      <c r="I10" s="35">
        <v>9.2799999999999994</v>
      </c>
      <c r="J10" s="47"/>
    </row>
    <row r="11" spans="1:253" s="42" customFormat="1" ht="15.6" customHeight="1" x14ac:dyDescent="0.2">
      <c r="A11" s="33">
        <v>6</v>
      </c>
      <c r="B11" s="34" t="s">
        <v>18</v>
      </c>
      <c r="C11" s="35">
        <v>0</v>
      </c>
      <c r="D11" s="35">
        <v>0</v>
      </c>
      <c r="E11" s="35">
        <v>0</v>
      </c>
      <c r="F11" s="36">
        <v>0.56999999999999995</v>
      </c>
      <c r="G11" s="35">
        <f t="shared" si="0"/>
        <v>8.8785046728971952</v>
      </c>
      <c r="H11" s="37">
        <v>1179</v>
      </c>
      <c r="I11" s="35">
        <v>6.42</v>
      </c>
      <c r="J11" s="47"/>
    </row>
    <row r="12" spans="1:253" s="42" customFormat="1" ht="15.6" customHeight="1" x14ac:dyDescent="0.2">
      <c r="A12" s="33">
        <v>7</v>
      </c>
      <c r="B12" s="34" t="s">
        <v>19</v>
      </c>
      <c r="C12" s="35">
        <v>0.01</v>
      </c>
      <c r="D12" s="35">
        <v>0.01</v>
      </c>
      <c r="E12" s="35">
        <v>0.01</v>
      </c>
      <c r="F12" s="36">
        <v>0.02</v>
      </c>
      <c r="G12" s="35">
        <f t="shared" si="0"/>
        <v>25</v>
      </c>
      <c r="H12" s="37">
        <v>83</v>
      </c>
      <c r="I12" s="35">
        <v>0.08</v>
      </c>
      <c r="J12" s="47"/>
    </row>
    <row r="13" spans="1:253" s="42" customFormat="1" ht="15.6" customHeight="1" x14ac:dyDescent="0.2">
      <c r="A13" s="33">
        <v>8</v>
      </c>
      <c r="B13" s="34" t="s">
        <v>20</v>
      </c>
      <c r="C13" s="35">
        <v>0.09</v>
      </c>
      <c r="D13" s="35">
        <v>0.11</v>
      </c>
      <c r="E13" s="35">
        <v>0</v>
      </c>
      <c r="F13" s="36">
        <v>0</v>
      </c>
      <c r="G13" s="35">
        <v>0</v>
      </c>
      <c r="H13" s="37">
        <v>0</v>
      </c>
      <c r="I13" s="35">
        <v>0</v>
      </c>
      <c r="J13" s="47"/>
    </row>
    <row r="14" spans="1:253" s="42" customFormat="1" ht="15.6" customHeight="1" x14ac:dyDescent="0.2">
      <c r="A14" s="33">
        <v>9</v>
      </c>
      <c r="B14" s="34" t="s">
        <v>21</v>
      </c>
      <c r="C14" s="35">
        <v>0</v>
      </c>
      <c r="D14" s="35">
        <v>0</v>
      </c>
      <c r="E14" s="35">
        <v>0</v>
      </c>
      <c r="F14" s="36">
        <v>0.02</v>
      </c>
      <c r="G14" s="35">
        <f t="shared" si="0"/>
        <v>20</v>
      </c>
      <c r="H14" s="37">
        <v>82</v>
      </c>
      <c r="I14" s="35">
        <v>0.1</v>
      </c>
      <c r="J14" s="47"/>
    </row>
    <row r="15" spans="1:253" s="42" customFormat="1" ht="15.6" customHeight="1" x14ac:dyDescent="0.2">
      <c r="A15" s="33">
        <v>10</v>
      </c>
      <c r="B15" s="34" t="s">
        <v>22</v>
      </c>
      <c r="C15" s="35">
        <v>0.65</v>
      </c>
      <c r="D15" s="35">
        <v>0</v>
      </c>
      <c r="E15" s="35">
        <v>0</v>
      </c>
      <c r="F15" s="36">
        <v>0</v>
      </c>
      <c r="G15" s="35">
        <v>0</v>
      </c>
      <c r="H15" s="37">
        <v>5</v>
      </c>
      <c r="I15" s="35">
        <v>0</v>
      </c>
      <c r="J15" s="47"/>
    </row>
    <row r="16" spans="1:253" s="42" customFormat="1" ht="15.6" customHeight="1" x14ac:dyDescent="0.2">
      <c r="A16" s="33">
        <v>11</v>
      </c>
      <c r="B16" s="34" t="s">
        <v>23</v>
      </c>
      <c r="C16" s="35">
        <v>0.02</v>
      </c>
      <c r="D16" s="35">
        <v>0</v>
      </c>
      <c r="E16" s="35">
        <v>0.39</v>
      </c>
      <c r="F16" s="36">
        <v>0.39</v>
      </c>
      <c r="G16" s="35">
        <v>0</v>
      </c>
      <c r="H16" s="37">
        <v>0</v>
      </c>
      <c r="I16" s="35">
        <v>0</v>
      </c>
      <c r="J16" s="47"/>
    </row>
    <row r="17" spans="1:10" s="42" customFormat="1" ht="15.6" customHeight="1" x14ac:dyDescent="0.2">
      <c r="A17" s="33">
        <v>12</v>
      </c>
      <c r="B17" s="34" t="s">
        <v>24</v>
      </c>
      <c r="C17" s="35">
        <v>0</v>
      </c>
      <c r="D17" s="35">
        <v>0.95</v>
      </c>
      <c r="E17" s="35">
        <v>1.0900000000000001</v>
      </c>
      <c r="F17" s="36">
        <v>1.24</v>
      </c>
      <c r="G17" s="35">
        <f t="shared" si="0"/>
        <v>38.036809815950924</v>
      </c>
      <c r="H17" s="37">
        <v>0</v>
      </c>
      <c r="I17" s="35">
        <v>3.26</v>
      </c>
      <c r="J17" s="47"/>
    </row>
    <row r="18" spans="1:10" s="20" customFormat="1" ht="15.6" customHeight="1" x14ac:dyDescent="0.25">
      <c r="A18" s="51" t="s">
        <v>25</v>
      </c>
      <c r="B18" s="52"/>
      <c r="C18" s="38">
        <f>SUM(C6:C17)</f>
        <v>1.79</v>
      </c>
      <c r="D18" s="38">
        <f>SUM(D6:D17)</f>
        <v>5.1400000000000006</v>
      </c>
      <c r="E18" s="38">
        <f>SUM(E6:E17)</f>
        <v>4.82</v>
      </c>
      <c r="F18" s="39">
        <f>SUM(F6:F17)</f>
        <v>4.68</v>
      </c>
      <c r="G18" s="38">
        <f t="shared" si="0"/>
        <v>18.097447795823665</v>
      </c>
      <c r="H18" s="40">
        <f>SUM(H6:H17)</f>
        <v>3574</v>
      </c>
      <c r="I18" s="38">
        <f>SUM(I6:I17)</f>
        <v>25.86</v>
      </c>
      <c r="J18" s="48"/>
    </row>
    <row r="19" spans="1:10" s="42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</v>
      </c>
      <c r="F19" s="36">
        <v>0.35</v>
      </c>
      <c r="G19" s="35">
        <f t="shared" si="0"/>
        <v>97.222222222222214</v>
      </c>
      <c r="H19" s="37">
        <v>227</v>
      </c>
      <c r="I19" s="35">
        <v>0.36</v>
      </c>
      <c r="J19" s="47"/>
    </row>
    <row r="20" spans="1:10" s="42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42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42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42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47"/>
    </row>
    <row r="24" spans="1:10" s="42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0</v>
      </c>
      <c r="I24" s="35">
        <v>0</v>
      </c>
      <c r="J24" s="47"/>
    </row>
    <row r="25" spans="1:10" s="42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</v>
      </c>
      <c r="F25" s="36">
        <v>0</v>
      </c>
      <c r="G25" s="35">
        <f t="shared" si="0"/>
        <v>0</v>
      </c>
      <c r="H25" s="37">
        <v>11</v>
      </c>
      <c r="I25" s="35">
        <v>0.04</v>
      </c>
      <c r="J25" s="47"/>
    </row>
    <row r="26" spans="1:10" s="42" customFormat="1" ht="15.6" customHeight="1" x14ac:dyDescent="0.2">
      <c r="A26" s="33">
        <v>20</v>
      </c>
      <c r="B26" s="34" t="s">
        <v>33</v>
      </c>
      <c r="C26" s="35">
        <v>0</v>
      </c>
      <c r="D26" s="35">
        <v>0</v>
      </c>
      <c r="E26" s="35">
        <v>0</v>
      </c>
      <c r="F26" s="36">
        <v>0</v>
      </c>
      <c r="G26" s="35">
        <v>0</v>
      </c>
      <c r="H26" s="37">
        <v>0</v>
      </c>
      <c r="I26" s="35">
        <v>0</v>
      </c>
      <c r="J26" s="47"/>
    </row>
    <row r="27" spans="1:10" s="42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42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42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42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</v>
      </c>
      <c r="G30" s="35">
        <v>0</v>
      </c>
      <c r="H30" s="37">
        <v>0</v>
      </c>
      <c r="I30" s="35">
        <v>0</v>
      </c>
      <c r="J30" s="47"/>
    </row>
    <row r="31" spans="1:10" s="42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42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42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47"/>
    </row>
    <row r="34" spans="1:10" s="42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42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47"/>
    </row>
    <row r="36" spans="1:10" s="42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42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20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0</v>
      </c>
      <c r="E38" s="38">
        <f>SUM(E19:E37)</f>
        <v>0</v>
      </c>
      <c r="F38" s="39">
        <f>SUM(F19:F37)</f>
        <v>0.35</v>
      </c>
      <c r="G38" s="38">
        <f t="shared" si="0"/>
        <v>87.5</v>
      </c>
      <c r="H38" s="40">
        <f>SUM(H19:H37)</f>
        <v>238</v>
      </c>
      <c r="I38" s="38">
        <f>SUM(I19:I37)</f>
        <v>0.39999999999999997</v>
      </c>
      <c r="J38" s="48"/>
    </row>
    <row r="39" spans="1:10" s="42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</v>
      </c>
      <c r="F39" s="36">
        <v>0</v>
      </c>
      <c r="G39" s="35">
        <v>0</v>
      </c>
      <c r="H39" s="37">
        <v>0</v>
      </c>
      <c r="I39" s="35">
        <v>0</v>
      </c>
      <c r="J39" s="47"/>
    </row>
    <row r="40" spans="1:10" s="20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48"/>
    </row>
    <row r="41" spans="1:10" s="42" customFormat="1" ht="15.6" customHeight="1" x14ac:dyDescent="0.2">
      <c r="A41" s="33">
        <v>33</v>
      </c>
      <c r="B41" s="34" t="s">
        <v>48</v>
      </c>
      <c r="C41" s="35">
        <v>0</v>
      </c>
      <c r="D41" s="35">
        <v>0.09</v>
      </c>
      <c r="E41" s="35">
        <v>0.12</v>
      </c>
      <c r="F41" s="36">
        <v>0.15</v>
      </c>
      <c r="G41" s="35">
        <f t="shared" si="0"/>
        <v>23.4375</v>
      </c>
      <c r="H41" s="37">
        <v>283</v>
      </c>
      <c r="I41" s="35">
        <v>0.64</v>
      </c>
      <c r="J41" s="47"/>
    </row>
    <row r="42" spans="1:10" s="20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0.09</v>
      </c>
      <c r="E42" s="38">
        <f>SUM(E41:E41)</f>
        <v>0.12</v>
      </c>
      <c r="F42" s="39">
        <f>SUM(F41:F41)</f>
        <v>0.15</v>
      </c>
      <c r="G42" s="38">
        <f t="shared" si="0"/>
        <v>23.4375</v>
      </c>
      <c r="H42" s="40">
        <f>SUM(H41:H41)</f>
        <v>283</v>
      </c>
      <c r="I42" s="38">
        <f>SUM(I41:I41)</f>
        <v>0.64</v>
      </c>
      <c r="J42" s="48"/>
    </row>
    <row r="43" spans="1:10" s="42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42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42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42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42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42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42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42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10" s="20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10" s="20" customFormat="1" ht="15.6" customHeight="1" x14ac:dyDescent="0.25">
      <c r="A52" s="51" t="s">
        <v>59</v>
      </c>
      <c r="B52" s="52"/>
      <c r="C52" s="38">
        <f>SUM(C18+C38+C40+C42+C51)</f>
        <v>1.79</v>
      </c>
      <c r="D52" s="38">
        <f>SUM(D18+D38+D40+D42+D51)</f>
        <v>5.23</v>
      </c>
      <c r="E52" s="38">
        <f>SUM(E18+E38+E40+E42+E51)</f>
        <v>4.9400000000000004</v>
      </c>
      <c r="F52" s="39">
        <f>SUM(F18+F38+F40+F42+F51)</f>
        <v>5.18</v>
      </c>
      <c r="G52" s="38">
        <f t="shared" si="0"/>
        <v>19.256505576208177</v>
      </c>
      <c r="H52" s="40">
        <f>SUM(H18+H38+H40+H42+H51)</f>
        <v>4095</v>
      </c>
      <c r="I52" s="38">
        <f>SUM(I18+I38+I40+I42+I51)</f>
        <v>26.9</v>
      </c>
      <c r="J52" s="49"/>
    </row>
    <row r="53" spans="1:10" x14ac:dyDescent="0.2">
      <c r="B53" s="3"/>
      <c r="C53" s="15"/>
      <c r="D53" s="15"/>
      <c r="E53" s="15"/>
      <c r="F53" s="16"/>
      <c r="G53" s="15"/>
      <c r="H53" s="23"/>
      <c r="I53" s="5"/>
      <c r="J53" s="50"/>
    </row>
    <row r="54" spans="1:10" x14ac:dyDescent="0.2">
      <c r="B54" s="3"/>
      <c r="C54" s="15"/>
      <c r="D54" s="15"/>
      <c r="E54" s="15"/>
      <c r="F54" s="16"/>
      <c r="G54" s="15"/>
      <c r="H54" s="23"/>
      <c r="I54" s="5"/>
      <c r="J54" s="50"/>
    </row>
    <row r="55" spans="1:10" s="3" customFormat="1" x14ac:dyDescent="0.2">
      <c r="A55" s="32"/>
      <c r="C55" s="15"/>
      <c r="D55" s="15"/>
      <c r="E55" s="15"/>
      <c r="F55" s="16"/>
      <c r="G55" s="15"/>
      <c r="H55" s="23"/>
      <c r="I55" s="5"/>
      <c r="J55" s="50"/>
    </row>
    <row r="56" spans="1:10" s="3" customFormat="1" x14ac:dyDescent="0.2">
      <c r="A56" s="32"/>
      <c r="C56" s="15"/>
      <c r="D56" s="15"/>
      <c r="E56" s="15"/>
      <c r="F56" s="16"/>
      <c r="G56" s="15"/>
      <c r="H56" s="23"/>
      <c r="I56" s="5"/>
      <c r="J56" s="50"/>
    </row>
    <row r="57" spans="1:10" s="3" customFormat="1" x14ac:dyDescent="0.2">
      <c r="A57" s="32"/>
      <c r="C57" s="15"/>
      <c r="D57" s="15"/>
      <c r="E57" s="15"/>
      <c r="F57" s="16"/>
      <c r="G57" s="15"/>
      <c r="H57" s="23"/>
      <c r="I57" s="5"/>
      <c r="J57" s="50"/>
    </row>
    <row r="58" spans="1:10" s="3" customFormat="1" x14ac:dyDescent="0.2">
      <c r="A58" s="32"/>
      <c r="C58" s="15"/>
      <c r="D58" s="15"/>
      <c r="E58" s="15"/>
      <c r="F58" s="16"/>
      <c r="G58" s="15"/>
      <c r="H58" s="23"/>
      <c r="I58" s="5"/>
      <c r="J58" s="50"/>
    </row>
    <row r="59" spans="1:10" s="3" customFormat="1" x14ac:dyDescent="0.2">
      <c r="A59" s="32"/>
      <c r="C59" s="15"/>
      <c r="D59" s="15"/>
      <c r="E59" s="15"/>
      <c r="F59" s="16"/>
      <c r="G59" s="15"/>
      <c r="H59" s="23"/>
      <c r="I59" s="5"/>
    </row>
    <row r="60" spans="1:10" s="3" customFormat="1" x14ac:dyDescent="0.2">
      <c r="A60" s="32"/>
      <c r="C60" s="15"/>
      <c r="D60" s="15"/>
      <c r="E60" s="15"/>
      <c r="F60" s="16"/>
      <c r="G60" s="15"/>
      <c r="H60" s="23"/>
      <c r="I60" s="5"/>
    </row>
    <row r="61" spans="1:10" s="3" customFormat="1" x14ac:dyDescent="0.2">
      <c r="A61" s="32"/>
      <c r="C61" s="15"/>
      <c r="D61" s="15"/>
      <c r="E61" s="15"/>
      <c r="F61" s="16"/>
      <c r="G61" s="15"/>
      <c r="H61" s="23"/>
      <c r="I61" s="5"/>
    </row>
    <row r="62" spans="1:10" s="3" customFormat="1" x14ac:dyDescent="0.2">
      <c r="A62" s="32"/>
      <c r="C62" s="15"/>
      <c r="D62" s="15"/>
      <c r="E62" s="15"/>
      <c r="F62" s="16"/>
      <c r="G62" s="15"/>
      <c r="H62" s="23"/>
      <c r="I62" s="5"/>
    </row>
  </sheetData>
  <sheetProtection selectLockedCells="1" selectUnlockedCells="1"/>
  <mergeCells count="16">
    <mergeCell ref="C1:I1"/>
    <mergeCell ref="H2:I2"/>
    <mergeCell ref="H3:I4"/>
    <mergeCell ref="A2:G2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  <mergeCell ref="C3:G3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31" zoomScaleNormal="100" zoomScaleSheetLayoutView="10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29" style="2" customWidth="1"/>
    <col min="3" max="5" width="16" style="7" customWidth="1"/>
    <col min="6" max="6" width="11.85546875" style="8" customWidth="1"/>
    <col min="7" max="7" width="15.42578125" style="7" customWidth="1"/>
    <col min="8" max="8" width="10.140625" style="24" customWidth="1"/>
    <col min="9" max="9" width="10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19.5" customHeight="1" x14ac:dyDescent="0.25">
      <c r="A1" s="74" t="s">
        <v>87</v>
      </c>
      <c r="B1" s="74"/>
      <c r="C1" s="71" t="s">
        <v>80</v>
      </c>
      <c r="D1" s="72"/>
      <c r="E1" s="72"/>
      <c r="F1" s="72"/>
      <c r="G1" s="72"/>
      <c r="H1" s="73"/>
      <c r="I1" s="73"/>
    </row>
    <row r="2" spans="1:253" s="20" customFormat="1" ht="16.350000000000001" customHeight="1" x14ac:dyDescent="0.25">
      <c r="A2" s="75" t="str">
        <f>T11I!A2</f>
        <v xml:space="preserve"> DATA FOR THE YEAR ENDED  SEPT. 2022</v>
      </c>
      <c r="B2" s="75"/>
      <c r="C2" s="75"/>
      <c r="D2" s="75"/>
      <c r="E2" s="75"/>
      <c r="F2" s="75"/>
      <c r="G2" s="75"/>
      <c r="H2" s="65" t="s">
        <v>79</v>
      </c>
      <c r="I2" s="65"/>
      <c r="J2" s="46" t="s">
        <v>66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1.75" customHeight="1" x14ac:dyDescent="0.25">
      <c r="A3" s="53" t="s">
        <v>2</v>
      </c>
      <c r="B3" s="53" t="s">
        <v>3</v>
      </c>
      <c r="C3" s="66" t="s">
        <v>67</v>
      </c>
      <c r="D3" s="66"/>
      <c r="E3" s="66"/>
      <c r="F3" s="66"/>
      <c r="G3" s="6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54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8.5" customHeight="1" x14ac:dyDescent="0.25">
      <c r="A5" s="55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42" customFormat="1" ht="15.6" customHeight="1" x14ac:dyDescent="0.2">
      <c r="A6" s="33">
        <v>1</v>
      </c>
      <c r="B6" s="34" t="s">
        <v>13</v>
      </c>
      <c r="C6" s="35">
        <v>0.37</v>
      </c>
      <c r="D6" s="35">
        <v>0.24</v>
      </c>
      <c r="E6" s="35">
        <v>0.2</v>
      </c>
      <c r="F6" s="36">
        <v>0.12</v>
      </c>
      <c r="G6" s="35">
        <f t="shared" ref="G6:G52" si="0">(F6/I6)*100</f>
        <v>29.268292682926827</v>
      </c>
      <c r="H6" s="37">
        <v>505</v>
      </c>
      <c r="I6" s="35">
        <v>0.41</v>
      </c>
      <c r="J6" s="47"/>
    </row>
    <row r="7" spans="1:253" s="42" customFormat="1" ht="15.6" customHeight="1" x14ac:dyDescent="0.2">
      <c r="A7" s="33">
        <v>2</v>
      </c>
      <c r="B7" s="34" t="s">
        <v>14</v>
      </c>
      <c r="C7" s="35">
        <v>1.36</v>
      </c>
      <c r="D7" s="35">
        <v>1.1299999999999999</v>
      </c>
      <c r="E7" s="35">
        <v>1.1299999999999999</v>
      </c>
      <c r="F7" s="36">
        <v>1.1499999999999999</v>
      </c>
      <c r="G7" s="35">
        <f t="shared" si="0"/>
        <v>18.196202531645568</v>
      </c>
      <c r="H7" s="37">
        <v>578</v>
      </c>
      <c r="I7" s="35">
        <v>6.32</v>
      </c>
      <c r="J7" s="47"/>
    </row>
    <row r="8" spans="1:253" s="42" customFormat="1" ht="15.6" customHeight="1" x14ac:dyDescent="0.2">
      <c r="A8" s="33">
        <v>3</v>
      </c>
      <c r="B8" s="34" t="s">
        <v>15</v>
      </c>
      <c r="C8" s="35">
        <v>0</v>
      </c>
      <c r="D8" s="35">
        <v>0.01</v>
      </c>
      <c r="E8" s="35">
        <v>0.01</v>
      </c>
      <c r="F8" s="36">
        <v>0</v>
      </c>
      <c r="G8" s="35">
        <v>0</v>
      </c>
      <c r="H8" s="37">
        <v>0</v>
      </c>
      <c r="I8" s="35">
        <v>0</v>
      </c>
      <c r="J8" s="47"/>
    </row>
    <row r="9" spans="1:253" s="42" customFormat="1" ht="15.6" customHeight="1" x14ac:dyDescent="0.2">
      <c r="A9" s="33">
        <v>4</v>
      </c>
      <c r="B9" s="34" t="s">
        <v>16</v>
      </c>
      <c r="C9" s="35">
        <v>0</v>
      </c>
      <c r="D9" s="35">
        <v>0</v>
      </c>
      <c r="E9" s="35">
        <v>0</v>
      </c>
      <c r="F9" s="36">
        <v>0</v>
      </c>
      <c r="G9" s="35">
        <v>0</v>
      </c>
      <c r="H9" s="37">
        <v>0</v>
      </c>
      <c r="I9" s="35">
        <v>0</v>
      </c>
      <c r="J9" s="47"/>
    </row>
    <row r="10" spans="1:253" s="42" customFormat="1" ht="15.6" customHeight="1" x14ac:dyDescent="0.2">
      <c r="A10" s="33">
        <v>5</v>
      </c>
      <c r="B10" s="34" t="s">
        <v>17</v>
      </c>
      <c r="C10" s="35">
        <v>0.98</v>
      </c>
      <c r="D10" s="35">
        <v>4.1100000000000003</v>
      </c>
      <c r="E10" s="35">
        <v>3.73</v>
      </c>
      <c r="F10" s="36">
        <v>1.0900000000000001</v>
      </c>
      <c r="G10" s="35">
        <f t="shared" si="0"/>
        <v>16.220238095238095</v>
      </c>
      <c r="H10" s="37">
        <v>825</v>
      </c>
      <c r="I10" s="35">
        <v>6.72</v>
      </c>
      <c r="J10" s="47"/>
    </row>
    <row r="11" spans="1:253" s="42" customFormat="1" ht="15.6" customHeight="1" x14ac:dyDescent="0.2">
      <c r="A11" s="33">
        <v>6</v>
      </c>
      <c r="B11" s="34" t="s">
        <v>18</v>
      </c>
      <c r="C11" s="35">
        <v>0</v>
      </c>
      <c r="D11" s="35">
        <v>0</v>
      </c>
      <c r="E11" s="35">
        <v>0</v>
      </c>
      <c r="F11" s="36">
        <v>0.89</v>
      </c>
      <c r="G11" s="35">
        <f t="shared" si="0"/>
        <v>9.0172239108409329</v>
      </c>
      <c r="H11" s="37">
        <v>1355</v>
      </c>
      <c r="I11" s="35">
        <v>9.8699999999999992</v>
      </c>
      <c r="J11" s="47"/>
    </row>
    <row r="12" spans="1:253" s="42" customFormat="1" ht="15.6" customHeight="1" x14ac:dyDescent="0.2">
      <c r="A12" s="33">
        <v>7</v>
      </c>
      <c r="B12" s="34" t="s">
        <v>19</v>
      </c>
      <c r="C12" s="35">
        <v>0</v>
      </c>
      <c r="D12" s="35">
        <v>0.01</v>
      </c>
      <c r="E12" s="35">
        <v>0.02</v>
      </c>
      <c r="F12" s="36">
        <v>0.03</v>
      </c>
      <c r="G12" s="35">
        <f t="shared" si="0"/>
        <v>25</v>
      </c>
      <c r="H12" s="37">
        <v>105</v>
      </c>
      <c r="I12" s="35">
        <v>0.12</v>
      </c>
      <c r="J12" s="47"/>
    </row>
    <row r="13" spans="1:253" s="42" customFormat="1" ht="15.6" customHeight="1" x14ac:dyDescent="0.2">
      <c r="A13" s="33">
        <v>8</v>
      </c>
      <c r="B13" s="34" t="s">
        <v>20</v>
      </c>
      <c r="C13" s="35">
        <v>0.03</v>
      </c>
      <c r="D13" s="35">
        <v>0</v>
      </c>
      <c r="E13" s="35">
        <v>0</v>
      </c>
      <c r="F13" s="36">
        <v>0</v>
      </c>
      <c r="G13" s="35">
        <v>0</v>
      </c>
      <c r="H13" s="37">
        <v>0</v>
      </c>
      <c r="I13" s="35">
        <v>0</v>
      </c>
      <c r="J13" s="47"/>
    </row>
    <row r="14" spans="1:253" s="42" customFormat="1" ht="15.6" customHeight="1" x14ac:dyDescent="0.2">
      <c r="A14" s="33">
        <v>9</v>
      </c>
      <c r="B14" s="34" t="s">
        <v>21</v>
      </c>
      <c r="C14" s="35">
        <v>0</v>
      </c>
      <c r="D14" s="35">
        <v>0</v>
      </c>
      <c r="E14" s="35">
        <v>0</v>
      </c>
      <c r="F14" s="36">
        <v>0.87</v>
      </c>
      <c r="G14" s="35">
        <f t="shared" si="0"/>
        <v>50.877192982456144</v>
      </c>
      <c r="H14" s="37">
        <v>224</v>
      </c>
      <c r="I14" s="35">
        <v>1.71</v>
      </c>
      <c r="J14" s="47"/>
    </row>
    <row r="15" spans="1:253" s="42" customFormat="1" ht="15.6" customHeight="1" x14ac:dyDescent="0.2">
      <c r="A15" s="33">
        <v>10</v>
      </c>
      <c r="B15" s="34" t="s">
        <v>22</v>
      </c>
      <c r="C15" s="35">
        <v>0.55000000000000004</v>
      </c>
      <c r="D15" s="35">
        <v>0</v>
      </c>
      <c r="E15" s="35">
        <v>0</v>
      </c>
      <c r="F15" s="36">
        <v>0</v>
      </c>
      <c r="G15" s="35">
        <v>0</v>
      </c>
      <c r="H15" s="37">
        <v>0</v>
      </c>
      <c r="I15" s="35">
        <v>0</v>
      </c>
      <c r="J15" s="47"/>
    </row>
    <row r="16" spans="1:253" s="42" customFormat="1" ht="15.6" customHeight="1" x14ac:dyDescent="0.2">
      <c r="A16" s="33">
        <v>11</v>
      </c>
      <c r="B16" s="34" t="s">
        <v>23</v>
      </c>
      <c r="C16" s="35">
        <v>0.03</v>
      </c>
      <c r="D16" s="35">
        <v>2.2599999999999998</v>
      </c>
      <c r="E16" s="35">
        <v>2.2599999999999998</v>
      </c>
      <c r="F16" s="36">
        <v>2.2599999999999998</v>
      </c>
      <c r="G16" s="35">
        <v>0</v>
      </c>
      <c r="H16" s="37">
        <v>0</v>
      </c>
      <c r="I16" s="35">
        <v>0</v>
      </c>
      <c r="J16" s="47"/>
    </row>
    <row r="17" spans="1:10" s="42" customFormat="1" ht="15.6" customHeight="1" x14ac:dyDescent="0.2">
      <c r="A17" s="33">
        <v>12</v>
      </c>
      <c r="B17" s="34" t="s">
        <v>24</v>
      </c>
      <c r="C17" s="35">
        <v>0</v>
      </c>
      <c r="D17" s="35">
        <v>1.56</v>
      </c>
      <c r="E17" s="35">
        <v>2.13</v>
      </c>
      <c r="F17" s="36">
        <v>2.15</v>
      </c>
      <c r="G17" s="35">
        <f t="shared" si="0"/>
        <v>34.07290015847861</v>
      </c>
      <c r="H17" s="37">
        <v>0</v>
      </c>
      <c r="I17" s="35">
        <v>6.31</v>
      </c>
      <c r="J17" s="47"/>
    </row>
    <row r="18" spans="1:10" s="20" customFormat="1" ht="15.6" customHeight="1" x14ac:dyDescent="0.25">
      <c r="A18" s="51" t="s">
        <v>25</v>
      </c>
      <c r="B18" s="52"/>
      <c r="C18" s="38">
        <f>SUM(C6:C17)</f>
        <v>3.32</v>
      </c>
      <c r="D18" s="38">
        <f>SUM(D6:D17)</f>
        <v>9.32</v>
      </c>
      <c r="E18" s="38">
        <f>SUM(E6:E17)</f>
        <v>9.48</v>
      </c>
      <c r="F18" s="39">
        <f>SUM(F6:F17)</f>
        <v>8.56</v>
      </c>
      <c r="G18" s="38">
        <f t="shared" si="0"/>
        <v>27.209154481881754</v>
      </c>
      <c r="H18" s="40">
        <f>SUM(H6:H17)</f>
        <v>3592</v>
      </c>
      <c r="I18" s="38">
        <f>SUM(I6:I17)</f>
        <v>31.46</v>
      </c>
      <c r="J18" s="48"/>
    </row>
    <row r="19" spans="1:10" s="42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</v>
      </c>
      <c r="F19" s="36">
        <v>0.24</v>
      </c>
      <c r="G19" s="35">
        <f t="shared" si="0"/>
        <v>96</v>
      </c>
      <c r="H19" s="37">
        <v>23</v>
      </c>
      <c r="I19" s="35">
        <v>0.25</v>
      </c>
      <c r="J19" s="47"/>
    </row>
    <row r="20" spans="1:10" s="42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42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42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42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47"/>
    </row>
    <row r="24" spans="1:10" s="42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0</v>
      </c>
      <c r="I24" s="35">
        <v>0</v>
      </c>
      <c r="J24" s="47"/>
    </row>
    <row r="25" spans="1:10" s="42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0.15</v>
      </c>
      <c r="F25" s="36">
        <v>0</v>
      </c>
      <c r="G25" s="35">
        <v>0</v>
      </c>
      <c r="H25" s="37">
        <v>0</v>
      </c>
      <c r="I25" s="35">
        <v>0</v>
      </c>
      <c r="J25" s="47"/>
    </row>
    <row r="26" spans="1:10" s="42" customFormat="1" ht="15.6" customHeight="1" x14ac:dyDescent="0.2">
      <c r="A26" s="33">
        <v>20</v>
      </c>
      <c r="B26" s="34" t="s">
        <v>33</v>
      </c>
      <c r="C26" s="35">
        <v>0</v>
      </c>
      <c r="D26" s="35">
        <v>7.0000000000000007E-2</v>
      </c>
      <c r="E26" s="35">
        <v>0</v>
      </c>
      <c r="F26" s="36">
        <v>0</v>
      </c>
      <c r="G26" s="35">
        <v>0</v>
      </c>
      <c r="H26" s="37">
        <v>0</v>
      </c>
      <c r="I26" s="35">
        <v>0</v>
      </c>
      <c r="J26" s="47"/>
    </row>
    <row r="27" spans="1:10" s="42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42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42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42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</v>
      </c>
      <c r="G30" s="35">
        <v>0</v>
      </c>
      <c r="H30" s="37">
        <v>0</v>
      </c>
      <c r="I30" s="35">
        <v>0</v>
      </c>
      <c r="J30" s="47"/>
    </row>
    <row r="31" spans="1:10" s="42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42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42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47"/>
    </row>
    <row r="34" spans="1:10" s="42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42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47"/>
    </row>
    <row r="36" spans="1:10" s="42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42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20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7.0000000000000007E-2</v>
      </c>
      <c r="E38" s="38">
        <f>SUM(E19:E37)</f>
        <v>0.15</v>
      </c>
      <c r="F38" s="39">
        <f>SUM(F19:F37)</f>
        <v>0.24</v>
      </c>
      <c r="G38" s="38">
        <f t="shared" si="0"/>
        <v>96</v>
      </c>
      <c r="H38" s="40">
        <f>SUM(H19:H37)</f>
        <v>23</v>
      </c>
      <c r="I38" s="38">
        <f>SUM(I19:I37)</f>
        <v>0.25</v>
      </c>
      <c r="J38" s="48"/>
    </row>
    <row r="39" spans="1:10" s="42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</v>
      </c>
      <c r="F39" s="36">
        <v>0</v>
      </c>
      <c r="G39" s="35">
        <v>0</v>
      </c>
      <c r="H39" s="37">
        <v>0</v>
      </c>
      <c r="I39" s="35">
        <v>0</v>
      </c>
      <c r="J39" s="47"/>
    </row>
    <row r="40" spans="1:10" s="20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48"/>
    </row>
    <row r="41" spans="1:10" s="42" customFormat="1" ht="15.6" customHeight="1" x14ac:dyDescent="0.2">
      <c r="A41" s="33">
        <v>33</v>
      </c>
      <c r="B41" s="34" t="s">
        <v>48</v>
      </c>
      <c r="C41" s="35">
        <v>0</v>
      </c>
      <c r="D41" s="35">
        <v>0.16</v>
      </c>
      <c r="E41" s="35">
        <v>0.02</v>
      </c>
      <c r="F41" s="36">
        <v>7.0000000000000007E-2</v>
      </c>
      <c r="G41" s="35">
        <f t="shared" si="0"/>
        <v>25.925925925925924</v>
      </c>
      <c r="H41" s="37">
        <v>131</v>
      </c>
      <c r="I41" s="35">
        <v>0.27</v>
      </c>
      <c r="J41" s="47"/>
    </row>
    <row r="42" spans="1:10" s="20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0.16</v>
      </c>
      <c r="E42" s="38">
        <f>SUM(E41:E41)</f>
        <v>0.02</v>
      </c>
      <c r="F42" s="39">
        <f>SUM(F41:F41)</f>
        <v>7.0000000000000007E-2</v>
      </c>
      <c r="G42" s="38">
        <f t="shared" si="0"/>
        <v>25.925925925925924</v>
      </c>
      <c r="H42" s="40">
        <f>SUM(H41:H41)</f>
        <v>131</v>
      </c>
      <c r="I42" s="38">
        <f>SUM(I41:I41)</f>
        <v>0.27</v>
      </c>
      <c r="J42" s="48"/>
    </row>
    <row r="43" spans="1:10" s="42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42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42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42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42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42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42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42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10" s="20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10" s="20" customFormat="1" ht="15.6" customHeight="1" x14ac:dyDescent="0.25">
      <c r="A52" s="51" t="s">
        <v>59</v>
      </c>
      <c r="B52" s="52"/>
      <c r="C52" s="38">
        <f>SUM(C18+C38+C40+C42+C51)</f>
        <v>3.32</v>
      </c>
      <c r="D52" s="38">
        <f>SUM(D18+D38+D40+D42+D51)</f>
        <v>9.5500000000000007</v>
      </c>
      <c r="E52" s="38">
        <f>SUM(E18+E38+E40+E42+E51)</f>
        <v>9.65</v>
      </c>
      <c r="F52" s="39">
        <f>SUM(F18+F38+F40+F42+F51)</f>
        <v>8.870000000000001</v>
      </c>
      <c r="G52" s="38">
        <f t="shared" si="0"/>
        <v>27.736085053158227</v>
      </c>
      <c r="H52" s="40">
        <f>SUM(H18+H38+H40+H42+H51)</f>
        <v>3746</v>
      </c>
      <c r="I52" s="38">
        <f>SUM(I18+I38+I40+I42+I51)</f>
        <v>31.98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x14ac:dyDescent="0.2">
      <c r="B55" s="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  <row r="63" spans="1:10" s="1" customFormat="1" x14ac:dyDescent="0.2">
      <c r="A63" s="31"/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31" zoomScale="90" zoomScaleNormal="100" zoomScaleSheetLayoutView="9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30.42578125" style="2" customWidth="1"/>
    <col min="3" max="5" width="16" style="7" customWidth="1"/>
    <col min="6" max="6" width="13.140625" style="8" customWidth="1"/>
    <col min="7" max="7" width="14.85546875" style="7" customWidth="1"/>
    <col min="8" max="8" width="11.5703125" style="24" customWidth="1"/>
    <col min="9" max="9" width="11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20.25" customHeight="1" x14ac:dyDescent="0.25">
      <c r="A1" s="74" t="s">
        <v>86</v>
      </c>
      <c r="B1" s="74"/>
      <c r="C1" s="71" t="s">
        <v>80</v>
      </c>
      <c r="D1" s="72"/>
      <c r="E1" s="72"/>
      <c r="F1" s="72"/>
      <c r="G1" s="72"/>
      <c r="H1" s="73"/>
      <c r="I1" s="73"/>
    </row>
    <row r="2" spans="1:253" s="20" customFormat="1" ht="16.5" customHeight="1" x14ac:dyDescent="0.25">
      <c r="A2" s="75" t="str">
        <f>T11I!A2</f>
        <v xml:space="preserve"> DATA FOR THE YEAR ENDED  SEPT. 2022</v>
      </c>
      <c r="B2" s="75"/>
      <c r="C2" s="75"/>
      <c r="D2" s="75"/>
      <c r="E2" s="75"/>
      <c r="F2" s="75"/>
      <c r="G2" s="75"/>
      <c r="H2" s="65" t="s">
        <v>79</v>
      </c>
      <c r="I2" s="65"/>
      <c r="J2" s="46" t="s">
        <v>68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2.5" customHeight="1" x14ac:dyDescent="0.25">
      <c r="A3" s="56" t="s">
        <v>2</v>
      </c>
      <c r="B3" s="53" t="s">
        <v>3</v>
      </c>
      <c r="C3" s="76" t="s">
        <v>95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7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9.5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42" customFormat="1" ht="15.6" customHeight="1" x14ac:dyDescent="0.2">
      <c r="A6" s="33">
        <v>1</v>
      </c>
      <c r="B6" s="34" t="s">
        <v>13</v>
      </c>
      <c r="C6" s="35">
        <v>3.97</v>
      </c>
      <c r="D6" s="35">
        <v>7.19</v>
      </c>
      <c r="E6" s="35">
        <v>9.74</v>
      </c>
      <c r="F6" s="36">
        <v>13.64</v>
      </c>
      <c r="G6" s="35">
        <f t="shared" ref="G6:G52" si="0">(F6/I6)*100</f>
        <v>8.6878980891719753</v>
      </c>
      <c r="H6" s="37">
        <v>10647</v>
      </c>
      <c r="I6" s="35">
        <v>157</v>
      </c>
      <c r="J6" s="47"/>
    </row>
    <row r="7" spans="1:253" s="42" customFormat="1" ht="15.6" customHeight="1" x14ac:dyDescent="0.2">
      <c r="A7" s="33">
        <v>2</v>
      </c>
      <c r="B7" s="34" t="s">
        <v>14</v>
      </c>
      <c r="C7" s="35">
        <v>6.77</v>
      </c>
      <c r="D7" s="35">
        <v>8.27</v>
      </c>
      <c r="E7" s="35">
        <v>15.87</v>
      </c>
      <c r="F7" s="36">
        <v>17.690000000000001</v>
      </c>
      <c r="G7" s="35">
        <f t="shared" si="0"/>
        <v>24.396634946903877</v>
      </c>
      <c r="H7" s="37">
        <v>6021</v>
      </c>
      <c r="I7" s="35">
        <v>72.510000000000005</v>
      </c>
      <c r="J7" s="47"/>
    </row>
    <row r="8" spans="1:253" s="42" customFormat="1" ht="15.6" customHeight="1" x14ac:dyDescent="0.2">
      <c r="A8" s="33">
        <v>3</v>
      </c>
      <c r="B8" s="34" t="s">
        <v>15</v>
      </c>
      <c r="C8" s="35">
        <v>0</v>
      </c>
      <c r="D8" s="35">
        <v>1.03</v>
      </c>
      <c r="E8" s="35">
        <v>1.03</v>
      </c>
      <c r="F8" s="36">
        <v>0</v>
      </c>
      <c r="G8" s="35">
        <v>0</v>
      </c>
      <c r="H8" s="37">
        <v>953</v>
      </c>
      <c r="I8" s="35">
        <v>0</v>
      </c>
      <c r="J8" s="47"/>
    </row>
    <row r="9" spans="1:253" s="42" customFormat="1" ht="15.6" customHeight="1" x14ac:dyDescent="0.2">
      <c r="A9" s="33">
        <v>4</v>
      </c>
      <c r="B9" s="34" t="s">
        <v>16</v>
      </c>
      <c r="C9" s="35">
        <v>1.55</v>
      </c>
      <c r="D9" s="35">
        <v>4.49</v>
      </c>
      <c r="E9" s="35">
        <v>4.6900000000000004</v>
      </c>
      <c r="F9" s="36">
        <v>4.71</v>
      </c>
      <c r="G9" s="35">
        <f t="shared" si="0"/>
        <v>8.3318591898107197</v>
      </c>
      <c r="H9" s="37">
        <v>2857</v>
      </c>
      <c r="I9" s="35">
        <v>56.53</v>
      </c>
      <c r="J9" s="47"/>
    </row>
    <row r="10" spans="1:253" s="42" customFormat="1" ht="15.6" customHeight="1" x14ac:dyDescent="0.2">
      <c r="A10" s="33">
        <v>5</v>
      </c>
      <c r="B10" s="34" t="s">
        <v>17</v>
      </c>
      <c r="C10" s="35">
        <v>8.1</v>
      </c>
      <c r="D10" s="35">
        <v>18.260000000000002</v>
      </c>
      <c r="E10" s="35">
        <v>22.46</v>
      </c>
      <c r="F10" s="36">
        <v>7.12</v>
      </c>
      <c r="G10" s="35">
        <f t="shared" si="0"/>
        <v>6.1168384879725082</v>
      </c>
      <c r="H10" s="37">
        <v>9136</v>
      </c>
      <c r="I10" s="35">
        <v>116.4</v>
      </c>
      <c r="J10" s="47"/>
    </row>
    <row r="11" spans="1:253" s="42" customFormat="1" ht="15.6" customHeight="1" x14ac:dyDescent="0.2">
      <c r="A11" s="33">
        <v>6</v>
      </c>
      <c r="B11" s="34" t="s">
        <v>18</v>
      </c>
      <c r="C11" s="35">
        <v>0.47</v>
      </c>
      <c r="D11" s="35">
        <v>3.47</v>
      </c>
      <c r="E11" s="35">
        <v>4.8600000000000003</v>
      </c>
      <c r="F11" s="36">
        <v>7.22</v>
      </c>
      <c r="G11" s="35">
        <f t="shared" si="0"/>
        <v>12.668889278820844</v>
      </c>
      <c r="H11" s="37">
        <v>5417</v>
      </c>
      <c r="I11" s="35">
        <v>56.99</v>
      </c>
      <c r="J11" s="47"/>
    </row>
    <row r="12" spans="1:253" s="42" customFormat="1" ht="15.6" customHeight="1" x14ac:dyDescent="0.2">
      <c r="A12" s="33">
        <v>7</v>
      </c>
      <c r="B12" s="34" t="s">
        <v>19</v>
      </c>
      <c r="C12" s="35">
        <v>1.93</v>
      </c>
      <c r="D12" s="35">
        <v>0.4</v>
      </c>
      <c r="E12" s="35">
        <v>1.0900000000000001</v>
      </c>
      <c r="F12" s="36">
        <v>1.2</v>
      </c>
      <c r="G12" s="35">
        <f t="shared" si="0"/>
        <v>7.5329566854990579</v>
      </c>
      <c r="H12" s="37">
        <v>1203</v>
      </c>
      <c r="I12" s="35">
        <v>15.93</v>
      </c>
      <c r="J12" s="47"/>
    </row>
    <row r="13" spans="1:253" s="42" customFormat="1" ht="15.6" customHeight="1" x14ac:dyDescent="0.2">
      <c r="A13" s="33">
        <v>8</v>
      </c>
      <c r="B13" s="34" t="s">
        <v>20</v>
      </c>
      <c r="C13" s="35">
        <v>0.78</v>
      </c>
      <c r="D13" s="35">
        <v>0.22</v>
      </c>
      <c r="E13" s="35">
        <v>0.04</v>
      </c>
      <c r="F13" s="36">
        <v>0.25</v>
      </c>
      <c r="G13" s="35">
        <f t="shared" si="0"/>
        <v>54.347826086956516</v>
      </c>
      <c r="H13" s="37">
        <v>70</v>
      </c>
      <c r="I13" s="35">
        <v>0.46</v>
      </c>
      <c r="J13" s="47"/>
    </row>
    <row r="14" spans="1:253" s="42" customFormat="1" ht="15.6" customHeight="1" x14ac:dyDescent="0.2">
      <c r="A14" s="33">
        <v>9</v>
      </c>
      <c r="B14" s="34" t="s">
        <v>21</v>
      </c>
      <c r="C14" s="35">
        <v>11.6</v>
      </c>
      <c r="D14" s="35">
        <v>27.42</v>
      </c>
      <c r="E14" s="35">
        <v>18.8</v>
      </c>
      <c r="F14" s="36">
        <v>18.62</v>
      </c>
      <c r="G14" s="35">
        <f t="shared" si="0"/>
        <v>19.353497557426465</v>
      </c>
      <c r="H14" s="37">
        <v>5909</v>
      </c>
      <c r="I14" s="35">
        <v>96.21</v>
      </c>
      <c r="J14" s="47"/>
    </row>
    <row r="15" spans="1:253" s="42" customFormat="1" ht="15.6" customHeight="1" x14ac:dyDescent="0.2">
      <c r="A15" s="33">
        <v>10</v>
      </c>
      <c r="B15" s="34" t="s">
        <v>22</v>
      </c>
      <c r="C15" s="35">
        <v>15.35</v>
      </c>
      <c r="D15" s="35">
        <v>10.220000000000001</v>
      </c>
      <c r="E15" s="35">
        <v>11.73</v>
      </c>
      <c r="F15" s="36">
        <v>0</v>
      </c>
      <c r="G15" s="35">
        <f t="shared" si="0"/>
        <v>0</v>
      </c>
      <c r="H15" s="37">
        <v>8281</v>
      </c>
      <c r="I15" s="35">
        <v>101</v>
      </c>
      <c r="J15" s="47"/>
    </row>
    <row r="16" spans="1:253" s="42" customFormat="1" ht="15.6" customHeight="1" x14ac:dyDescent="0.2">
      <c r="A16" s="33">
        <v>11</v>
      </c>
      <c r="B16" s="34" t="s">
        <v>23</v>
      </c>
      <c r="C16" s="35">
        <v>1.8</v>
      </c>
      <c r="D16" s="35">
        <v>11.66</v>
      </c>
      <c r="E16" s="35">
        <v>5.69</v>
      </c>
      <c r="F16" s="36">
        <v>5.77</v>
      </c>
      <c r="G16" s="35">
        <f t="shared" si="0"/>
        <v>33.585564610011645</v>
      </c>
      <c r="H16" s="37">
        <v>1636</v>
      </c>
      <c r="I16" s="35">
        <v>17.18</v>
      </c>
      <c r="J16" s="47"/>
    </row>
    <row r="17" spans="1:10" s="42" customFormat="1" ht="15.6" customHeight="1" x14ac:dyDescent="0.2">
      <c r="A17" s="33">
        <v>12</v>
      </c>
      <c r="B17" s="34" t="s">
        <v>24</v>
      </c>
      <c r="C17" s="35">
        <v>0</v>
      </c>
      <c r="D17" s="35">
        <v>13.67</v>
      </c>
      <c r="E17" s="35">
        <v>20.12</v>
      </c>
      <c r="F17" s="36">
        <v>15.18</v>
      </c>
      <c r="G17" s="35">
        <f t="shared" si="0"/>
        <v>18.692279275951236</v>
      </c>
      <c r="H17" s="37">
        <v>7341</v>
      </c>
      <c r="I17" s="35">
        <v>81.209999999999994</v>
      </c>
      <c r="J17" s="47"/>
    </row>
    <row r="18" spans="1:10" s="20" customFormat="1" ht="15.6" customHeight="1" x14ac:dyDescent="0.25">
      <c r="A18" s="51" t="s">
        <v>25</v>
      </c>
      <c r="B18" s="52"/>
      <c r="C18" s="38">
        <f>SUM(C6:C17)</f>
        <v>52.32</v>
      </c>
      <c r="D18" s="38">
        <f>SUM(D6:D17)</f>
        <v>106.3</v>
      </c>
      <c r="E18" s="38">
        <f>SUM(E6:E17)</f>
        <v>116.12000000000002</v>
      </c>
      <c r="F18" s="39">
        <f>SUM(F6:F17)</f>
        <v>91.4</v>
      </c>
      <c r="G18" s="38">
        <f t="shared" si="0"/>
        <v>11.848279795701435</v>
      </c>
      <c r="H18" s="40">
        <f>SUM(H6:H17)</f>
        <v>59471</v>
      </c>
      <c r="I18" s="38">
        <f>SUM(I6:I17)</f>
        <v>771.42</v>
      </c>
      <c r="J18" s="48"/>
    </row>
    <row r="19" spans="1:10" s="42" customFormat="1" ht="15.6" customHeight="1" x14ac:dyDescent="0.2">
      <c r="A19" s="33">
        <v>13</v>
      </c>
      <c r="B19" s="34" t="s">
        <v>26</v>
      </c>
      <c r="C19" s="35">
        <v>0.01</v>
      </c>
      <c r="D19" s="35">
        <v>0</v>
      </c>
      <c r="E19" s="35">
        <v>0.49</v>
      </c>
      <c r="F19" s="36">
        <v>0.86</v>
      </c>
      <c r="G19" s="35">
        <f t="shared" si="0"/>
        <v>29.861111111111111</v>
      </c>
      <c r="H19" s="37">
        <v>488</v>
      </c>
      <c r="I19" s="35">
        <v>2.88</v>
      </c>
      <c r="J19" s="47"/>
    </row>
    <row r="20" spans="1:10" s="42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42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42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42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f t="shared" si="0"/>
        <v>0</v>
      </c>
      <c r="H23" s="37">
        <v>1</v>
      </c>
      <c r="I23" s="35">
        <v>0.01</v>
      </c>
      <c r="J23" s="47"/>
    </row>
    <row r="24" spans="1:10" s="42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f t="shared" si="0"/>
        <v>0</v>
      </c>
      <c r="H24" s="37">
        <v>9</v>
      </c>
      <c r="I24" s="35">
        <v>0.06</v>
      </c>
      <c r="J24" s="47"/>
    </row>
    <row r="25" spans="1:10" s="42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0.61</v>
      </c>
      <c r="F25" s="36">
        <v>0.02</v>
      </c>
      <c r="G25" s="35">
        <f t="shared" si="0"/>
        <v>8</v>
      </c>
      <c r="H25" s="37">
        <v>30</v>
      </c>
      <c r="I25" s="35">
        <v>0.25</v>
      </c>
      <c r="J25" s="47"/>
    </row>
    <row r="26" spans="1:10" s="42" customFormat="1" ht="15.6" customHeight="1" x14ac:dyDescent="0.2">
      <c r="A26" s="33">
        <v>20</v>
      </c>
      <c r="B26" s="34" t="s">
        <v>33</v>
      </c>
      <c r="C26" s="35">
        <v>1.18</v>
      </c>
      <c r="D26" s="35">
        <v>1.71</v>
      </c>
      <c r="E26" s="35">
        <v>2.63</v>
      </c>
      <c r="F26" s="36">
        <v>1.95</v>
      </c>
      <c r="G26" s="35">
        <f t="shared" si="0"/>
        <v>12.862796833773087</v>
      </c>
      <c r="H26" s="37">
        <v>1135</v>
      </c>
      <c r="I26" s="35">
        <v>15.16</v>
      </c>
      <c r="J26" s="47"/>
    </row>
    <row r="27" spans="1:10" s="42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42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42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42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0.02</v>
      </c>
      <c r="G30" s="35">
        <f t="shared" si="0"/>
        <v>5.7142857142857144</v>
      </c>
      <c r="H30" s="37">
        <v>13</v>
      </c>
      <c r="I30" s="35">
        <v>0.35</v>
      </c>
      <c r="J30" s="47"/>
    </row>
    <row r="31" spans="1:10" s="42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42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42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1</v>
      </c>
      <c r="I33" s="35">
        <v>0</v>
      </c>
      <c r="J33" s="47"/>
    </row>
    <row r="34" spans="1:10" s="42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42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f t="shared" si="0"/>
        <v>0</v>
      </c>
      <c r="H35" s="37">
        <v>1</v>
      </c>
      <c r="I35" s="35">
        <v>0.02</v>
      </c>
      <c r="J35" s="47"/>
    </row>
    <row r="36" spans="1:10" s="42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42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20" customFormat="1" ht="15.6" customHeight="1" x14ac:dyDescent="0.25">
      <c r="A38" s="51" t="s">
        <v>45</v>
      </c>
      <c r="B38" s="52"/>
      <c r="C38" s="38">
        <f>SUM(C19:C37)</f>
        <v>1.19</v>
      </c>
      <c r="D38" s="38">
        <f>SUM(D19:D37)</f>
        <v>1.71</v>
      </c>
      <c r="E38" s="38">
        <f>SUM(E19:E37)</f>
        <v>3.73</v>
      </c>
      <c r="F38" s="39">
        <f>SUM(F19:F37)</f>
        <v>2.85</v>
      </c>
      <c r="G38" s="38">
        <f t="shared" si="0"/>
        <v>15.216230646022424</v>
      </c>
      <c r="H38" s="40">
        <f>SUM(H19:H37)</f>
        <v>1678</v>
      </c>
      <c r="I38" s="38">
        <f>SUM(I19:I37)</f>
        <v>18.73</v>
      </c>
      <c r="J38" s="48"/>
    </row>
    <row r="39" spans="1:10" s="42" customFormat="1" ht="15.6" customHeight="1" x14ac:dyDescent="0.2">
      <c r="A39" s="33">
        <v>32</v>
      </c>
      <c r="B39" s="34" t="s">
        <v>46</v>
      </c>
      <c r="C39" s="35">
        <v>0.73</v>
      </c>
      <c r="D39" s="35">
        <v>0.86</v>
      </c>
      <c r="E39" s="35">
        <v>16.25</v>
      </c>
      <c r="F39" s="36">
        <v>3.39</v>
      </c>
      <c r="G39" s="35">
        <f t="shared" si="0"/>
        <v>11.585782638414218</v>
      </c>
      <c r="H39" s="37">
        <v>3093</v>
      </c>
      <c r="I39" s="35">
        <v>29.26</v>
      </c>
      <c r="J39" s="47"/>
    </row>
    <row r="40" spans="1:10" s="20" customFormat="1" ht="15.6" customHeight="1" x14ac:dyDescent="0.25">
      <c r="A40" s="51" t="s">
        <v>47</v>
      </c>
      <c r="B40" s="52"/>
      <c r="C40" s="38">
        <f>SUM(C39:C39)</f>
        <v>0.73</v>
      </c>
      <c r="D40" s="38">
        <f>SUM(D39:D39)</f>
        <v>0.86</v>
      </c>
      <c r="E40" s="38">
        <f>SUM(E39:E39)</f>
        <v>16.25</v>
      </c>
      <c r="F40" s="39">
        <f>SUM(F39:F39)</f>
        <v>3.39</v>
      </c>
      <c r="G40" s="38">
        <f t="shared" si="0"/>
        <v>11.585782638414218</v>
      </c>
      <c r="H40" s="40">
        <f>SUM(H39:H39)</f>
        <v>3093</v>
      </c>
      <c r="I40" s="38">
        <f>SUM(I39:I39)</f>
        <v>29.26</v>
      </c>
      <c r="J40" s="48"/>
    </row>
    <row r="41" spans="1:10" s="42" customFormat="1" ht="15.6" customHeight="1" x14ac:dyDescent="0.2">
      <c r="A41" s="33">
        <v>33</v>
      </c>
      <c r="B41" s="34" t="s">
        <v>48</v>
      </c>
      <c r="C41" s="35">
        <v>6.46</v>
      </c>
      <c r="D41" s="35">
        <v>7.76</v>
      </c>
      <c r="E41" s="35">
        <v>10.84</v>
      </c>
      <c r="F41" s="36">
        <v>28.92</v>
      </c>
      <c r="G41" s="35">
        <f t="shared" si="0"/>
        <v>5.5279455615872779</v>
      </c>
      <c r="H41" s="37">
        <v>50832</v>
      </c>
      <c r="I41" s="35">
        <v>523.16</v>
      </c>
      <c r="J41" s="47"/>
    </row>
    <row r="42" spans="1:10" s="20" customFormat="1" ht="15.6" customHeight="1" x14ac:dyDescent="0.25">
      <c r="A42" s="51" t="s">
        <v>49</v>
      </c>
      <c r="B42" s="52"/>
      <c r="C42" s="38">
        <f>SUM(C41:C41)</f>
        <v>6.46</v>
      </c>
      <c r="D42" s="38">
        <f>SUM(D41:D41)</f>
        <v>7.76</v>
      </c>
      <c r="E42" s="38">
        <f>SUM(E41:E41)</f>
        <v>10.84</v>
      </c>
      <c r="F42" s="39">
        <f>SUM(F41:F41)</f>
        <v>28.92</v>
      </c>
      <c r="G42" s="38">
        <f t="shared" si="0"/>
        <v>5.5279455615872779</v>
      </c>
      <c r="H42" s="40">
        <f>SUM(H41:H41)</f>
        <v>50832</v>
      </c>
      <c r="I42" s="38">
        <f>SUM(I41:I41)</f>
        <v>523.16</v>
      </c>
      <c r="J42" s="48"/>
    </row>
    <row r="43" spans="1:10" s="42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42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42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42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42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42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42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42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10" s="20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10" s="20" customFormat="1" ht="15.6" customHeight="1" x14ac:dyDescent="0.25">
      <c r="A52" s="51" t="s">
        <v>59</v>
      </c>
      <c r="B52" s="52"/>
      <c r="C52" s="38">
        <f>SUM(C18+C38+C40+C42+C51)</f>
        <v>60.699999999999996</v>
      </c>
      <c r="D52" s="38">
        <f>SUM(D18+D38+D40+D42+D51)</f>
        <v>116.63</v>
      </c>
      <c r="E52" s="38">
        <f>SUM(E18+E38+E40+E42+E51)</f>
        <v>146.94000000000003</v>
      </c>
      <c r="F52" s="39">
        <f>SUM(F18+F38+F40+F42+F51)</f>
        <v>126.56</v>
      </c>
      <c r="G52" s="38">
        <f t="shared" si="0"/>
        <v>9.4266965595834868</v>
      </c>
      <c r="H52" s="40">
        <f>SUM(H18+H38+H40+H42+H51)</f>
        <v>115074</v>
      </c>
      <c r="I52" s="38">
        <f>SUM(I18+I38+I40+I42+I51)</f>
        <v>1342.57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x14ac:dyDescent="0.2">
      <c r="B55" s="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  <row r="63" spans="1:10" s="1" customFormat="1" x14ac:dyDescent="0.2">
      <c r="A63" s="31"/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9" zoomScale="60" zoomScaleNormal="10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30.5703125" style="2" customWidth="1"/>
    <col min="3" max="5" width="16.85546875" style="7" customWidth="1"/>
    <col min="6" max="6" width="11.85546875" style="8" customWidth="1"/>
    <col min="7" max="7" width="17.8554687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23.25" customHeight="1" x14ac:dyDescent="0.25">
      <c r="A1" s="74" t="s">
        <v>89</v>
      </c>
      <c r="B1" s="74"/>
      <c r="C1" s="77" t="s">
        <v>80</v>
      </c>
      <c r="D1" s="73"/>
      <c r="E1" s="73"/>
      <c r="F1" s="73"/>
      <c r="G1" s="73"/>
      <c r="H1" s="73"/>
      <c r="I1" s="73"/>
    </row>
    <row r="2" spans="1:253" s="4" customFormat="1" ht="18.75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69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2.5" customHeight="1" x14ac:dyDescent="0.25">
      <c r="A3" s="53" t="s">
        <v>2</v>
      </c>
      <c r="B3" s="53" t="s">
        <v>3</v>
      </c>
      <c r="C3" s="76" t="s">
        <v>70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5.25" customHeight="1" x14ac:dyDescent="0.25">
      <c r="A4" s="54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5.25" customHeight="1" x14ac:dyDescent="0.25">
      <c r="A5" s="55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6" customHeight="1" x14ac:dyDescent="0.2">
      <c r="A6" s="33">
        <v>1</v>
      </c>
      <c r="B6" s="34" t="s">
        <v>13</v>
      </c>
      <c r="C6" s="35">
        <v>0</v>
      </c>
      <c r="D6" s="35">
        <v>6.08</v>
      </c>
      <c r="E6" s="35">
        <v>6.26</v>
      </c>
      <c r="F6" s="36">
        <v>6.8</v>
      </c>
      <c r="G6" s="35">
        <f t="shared" ref="G6:G52" si="0">(F6/I6)*100</f>
        <v>42.848141146817895</v>
      </c>
      <c r="H6" s="37">
        <v>6586</v>
      </c>
      <c r="I6" s="35">
        <v>15.87</v>
      </c>
      <c r="J6" s="47"/>
    </row>
    <row r="7" spans="1:253" s="1" customFormat="1" ht="15.6" customHeight="1" x14ac:dyDescent="0.2">
      <c r="A7" s="33">
        <v>2</v>
      </c>
      <c r="B7" s="34" t="s">
        <v>14</v>
      </c>
      <c r="C7" s="35">
        <v>0</v>
      </c>
      <c r="D7" s="35">
        <v>2.78</v>
      </c>
      <c r="E7" s="35">
        <v>3.86</v>
      </c>
      <c r="F7" s="36">
        <v>0.18</v>
      </c>
      <c r="G7" s="35">
        <f t="shared" si="0"/>
        <v>23.376623376623375</v>
      </c>
      <c r="H7" s="37">
        <v>362</v>
      </c>
      <c r="I7" s="35">
        <v>0.77</v>
      </c>
      <c r="J7" s="47"/>
    </row>
    <row r="8" spans="1:253" s="1" customFormat="1" ht="15.6" customHeight="1" x14ac:dyDescent="0.2">
      <c r="A8" s="33">
        <v>3</v>
      </c>
      <c r="B8" s="34" t="s">
        <v>15</v>
      </c>
      <c r="C8" s="35">
        <v>0</v>
      </c>
      <c r="D8" s="35">
        <v>0</v>
      </c>
      <c r="E8" s="35">
        <v>0.02</v>
      </c>
      <c r="F8" s="36">
        <v>0.87</v>
      </c>
      <c r="G8" s="35">
        <f t="shared" si="0"/>
        <v>40.465116279069768</v>
      </c>
      <c r="H8" s="37">
        <v>1028</v>
      </c>
      <c r="I8" s="35">
        <v>2.15</v>
      </c>
      <c r="J8" s="47"/>
    </row>
    <row r="9" spans="1:253" s="1" customFormat="1" ht="15.6" customHeight="1" x14ac:dyDescent="0.2">
      <c r="A9" s="33">
        <v>4</v>
      </c>
      <c r="B9" s="34" t="s">
        <v>16</v>
      </c>
      <c r="C9" s="35">
        <v>0</v>
      </c>
      <c r="D9" s="35">
        <v>12.87</v>
      </c>
      <c r="E9" s="35">
        <v>2.74</v>
      </c>
      <c r="F9" s="36">
        <v>2.94</v>
      </c>
      <c r="G9" s="35">
        <f t="shared" si="0"/>
        <v>26.179875333926976</v>
      </c>
      <c r="H9" s="37">
        <v>5320</v>
      </c>
      <c r="I9" s="35">
        <v>11.23</v>
      </c>
      <c r="J9" s="47"/>
    </row>
    <row r="10" spans="1:253" s="1" customFormat="1" ht="15.6" customHeight="1" x14ac:dyDescent="0.2">
      <c r="A10" s="33">
        <v>5</v>
      </c>
      <c r="B10" s="34" t="s">
        <v>17</v>
      </c>
      <c r="C10" s="35">
        <v>0</v>
      </c>
      <c r="D10" s="35">
        <v>3.56</v>
      </c>
      <c r="E10" s="35">
        <v>33.19</v>
      </c>
      <c r="F10" s="36">
        <v>43.8</v>
      </c>
      <c r="G10" s="35">
        <f t="shared" si="0"/>
        <v>32.30803275060854</v>
      </c>
      <c r="H10" s="37">
        <v>8786</v>
      </c>
      <c r="I10" s="35">
        <v>135.57</v>
      </c>
      <c r="J10" s="47"/>
    </row>
    <row r="11" spans="1:253" s="1" customFormat="1" ht="15.6" customHeight="1" x14ac:dyDescent="0.2">
      <c r="A11" s="33">
        <v>6</v>
      </c>
      <c r="B11" s="34" t="s">
        <v>18</v>
      </c>
      <c r="C11" s="35">
        <v>0</v>
      </c>
      <c r="D11" s="35">
        <v>0.56999999999999995</v>
      </c>
      <c r="E11" s="35">
        <v>2.4</v>
      </c>
      <c r="F11" s="36">
        <v>2.34</v>
      </c>
      <c r="G11" s="35">
        <f t="shared" si="0"/>
        <v>57.352941176470587</v>
      </c>
      <c r="H11" s="37">
        <v>5555</v>
      </c>
      <c r="I11" s="35">
        <v>4.08</v>
      </c>
      <c r="J11" s="47"/>
    </row>
    <row r="12" spans="1:253" s="1" customFormat="1" ht="15.6" customHeight="1" x14ac:dyDescent="0.2">
      <c r="A12" s="33">
        <v>7</v>
      </c>
      <c r="B12" s="34" t="s">
        <v>19</v>
      </c>
      <c r="C12" s="35">
        <v>0</v>
      </c>
      <c r="D12" s="35">
        <v>0.83</v>
      </c>
      <c r="E12" s="35">
        <v>0.24</v>
      </c>
      <c r="F12" s="36">
        <v>0.36</v>
      </c>
      <c r="G12" s="35">
        <f t="shared" si="0"/>
        <v>10.055865921787708</v>
      </c>
      <c r="H12" s="37">
        <v>1981</v>
      </c>
      <c r="I12" s="35">
        <v>3.58</v>
      </c>
      <c r="J12" s="47"/>
    </row>
    <row r="13" spans="1:253" s="1" customFormat="1" ht="15.6" customHeight="1" x14ac:dyDescent="0.2">
      <c r="A13" s="33">
        <v>8</v>
      </c>
      <c r="B13" s="34" t="s">
        <v>20</v>
      </c>
      <c r="C13" s="35">
        <v>0</v>
      </c>
      <c r="D13" s="35">
        <v>0.12</v>
      </c>
      <c r="E13" s="35">
        <v>0.15</v>
      </c>
      <c r="F13" s="36">
        <v>0.15</v>
      </c>
      <c r="G13" s="35">
        <f t="shared" si="0"/>
        <v>36.585365853658537</v>
      </c>
      <c r="H13" s="37">
        <v>172</v>
      </c>
      <c r="I13" s="35">
        <v>0.41</v>
      </c>
      <c r="J13" s="47"/>
    </row>
    <row r="14" spans="1:253" s="1" customFormat="1" ht="15.6" customHeight="1" x14ac:dyDescent="0.2">
      <c r="A14" s="33">
        <v>9</v>
      </c>
      <c r="B14" s="34" t="s">
        <v>21</v>
      </c>
      <c r="C14" s="35">
        <v>0</v>
      </c>
      <c r="D14" s="35">
        <v>12.35</v>
      </c>
      <c r="E14" s="35">
        <v>11.77</v>
      </c>
      <c r="F14" s="36">
        <v>10.199999999999999</v>
      </c>
      <c r="G14" s="35">
        <f t="shared" si="0"/>
        <v>57.497181510710263</v>
      </c>
      <c r="H14" s="37">
        <v>8275</v>
      </c>
      <c r="I14" s="35">
        <v>17.739999999999998</v>
      </c>
      <c r="J14" s="47"/>
    </row>
    <row r="15" spans="1:253" s="1" customFormat="1" ht="15.6" customHeight="1" x14ac:dyDescent="0.2">
      <c r="A15" s="33">
        <v>10</v>
      </c>
      <c r="B15" s="34" t="s">
        <v>22</v>
      </c>
      <c r="C15" s="35">
        <v>0</v>
      </c>
      <c r="D15" s="35">
        <v>10.33</v>
      </c>
      <c r="E15" s="35">
        <v>11.25</v>
      </c>
      <c r="F15" s="36">
        <v>12.42</v>
      </c>
      <c r="G15" s="35">
        <f t="shared" si="0"/>
        <v>30.621301775147924</v>
      </c>
      <c r="H15" s="37">
        <v>24377</v>
      </c>
      <c r="I15" s="35">
        <v>40.56</v>
      </c>
      <c r="J15" s="47"/>
    </row>
    <row r="16" spans="1:253" s="1" customFormat="1" ht="15.6" customHeight="1" x14ac:dyDescent="0.2">
      <c r="A16" s="33">
        <v>11</v>
      </c>
      <c r="B16" s="34" t="s">
        <v>23</v>
      </c>
      <c r="C16" s="35">
        <v>0</v>
      </c>
      <c r="D16" s="35">
        <v>7.0000000000000007E-2</v>
      </c>
      <c r="E16" s="35">
        <v>0.34</v>
      </c>
      <c r="F16" s="36">
        <v>1.98</v>
      </c>
      <c r="G16" s="35">
        <f t="shared" si="0"/>
        <v>30.889235569422773</v>
      </c>
      <c r="H16" s="37">
        <v>2908</v>
      </c>
      <c r="I16" s="35">
        <v>6.41</v>
      </c>
      <c r="J16" s="47"/>
    </row>
    <row r="17" spans="1:10" s="1" customFormat="1" ht="15.6" customHeight="1" x14ac:dyDescent="0.2">
      <c r="A17" s="33">
        <v>12</v>
      </c>
      <c r="B17" s="34" t="s">
        <v>24</v>
      </c>
      <c r="C17" s="35">
        <v>0</v>
      </c>
      <c r="D17" s="35">
        <v>1.1100000000000001</v>
      </c>
      <c r="E17" s="35">
        <v>3.43</v>
      </c>
      <c r="F17" s="36">
        <v>3.3</v>
      </c>
      <c r="G17" s="35">
        <f t="shared" si="0"/>
        <v>47.008547008547005</v>
      </c>
      <c r="H17" s="37">
        <v>9209</v>
      </c>
      <c r="I17" s="35">
        <v>7.02</v>
      </c>
      <c r="J17" s="47"/>
    </row>
    <row r="18" spans="1:10" s="3" customFormat="1" ht="15.6" customHeight="1" x14ac:dyDescent="0.25">
      <c r="A18" s="51" t="s">
        <v>25</v>
      </c>
      <c r="B18" s="52"/>
      <c r="C18" s="38">
        <f>SUM(C6:C17)</f>
        <v>0</v>
      </c>
      <c r="D18" s="38">
        <f>SUM(D6:D17)</f>
        <v>50.669999999999995</v>
      </c>
      <c r="E18" s="38">
        <f>SUM(E6:E17)</f>
        <v>75.650000000000006</v>
      </c>
      <c r="F18" s="39">
        <f>SUM(F6:F17)</f>
        <v>85.339999999999989</v>
      </c>
      <c r="G18" s="38">
        <f t="shared" si="0"/>
        <v>34.777293288235043</v>
      </c>
      <c r="H18" s="40">
        <f>SUM(H6:H17)</f>
        <v>74559</v>
      </c>
      <c r="I18" s="38">
        <f>SUM(I6:I17)</f>
        <v>245.39000000000004</v>
      </c>
      <c r="J18" s="48"/>
    </row>
    <row r="19" spans="1:10" s="1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5.21</v>
      </c>
      <c r="F19" s="36">
        <v>8.43</v>
      </c>
      <c r="G19" s="35">
        <f t="shared" si="0"/>
        <v>10.818788501026694</v>
      </c>
      <c r="H19" s="37">
        <v>46842</v>
      </c>
      <c r="I19" s="35">
        <v>77.92</v>
      </c>
      <c r="J19" s="47"/>
    </row>
    <row r="20" spans="1:10" s="1" customFormat="1" ht="15.6" customHeight="1" x14ac:dyDescent="0.2">
      <c r="A20" s="33">
        <v>14</v>
      </c>
      <c r="B20" s="34" t="s">
        <v>27</v>
      </c>
      <c r="C20" s="35">
        <v>0</v>
      </c>
      <c r="D20" s="35">
        <v>1.1299999999999999</v>
      </c>
      <c r="E20" s="35">
        <v>6.55</v>
      </c>
      <c r="F20" s="36">
        <v>19.21</v>
      </c>
      <c r="G20" s="35">
        <f t="shared" si="0"/>
        <v>8.1992402578001631</v>
      </c>
      <c r="H20" s="37">
        <v>113317</v>
      </c>
      <c r="I20" s="35">
        <v>234.29</v>
      </c>
      <c r="J20" s="47"/>
    </row>
    <row r="21" spans="1:10" s="1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1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7.0000000000000007E-2</v>
      </c>
      <c r="G22" s="35">
        <f t="shared" si="0"/>
        <v>1.8087855297157625</v>
      </c>
      <c r="H22" s="37">
        <v>1606</v>
      </c>
      <c r="I22" s="35">
        <v>3.87</v>
      </c>
      <c r="J22" s="47"/>
    </row>
    <row r="23" spans="1:10" s="1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0.05</v>
      </c>
      <c r="F23" s="36">
        <v>0.06</v>
      </c>
      <c r="G23" s="35">
        <f t="shared" si="0"/>
        <v>75</v>
      </c>
      <c r="H23" s="37">
        <v>26</v>
      </c>
      <c r="I23" s="35">
        <v>0.08</v>
      </c>
      <c r="J23" s="47"/>
    </row>
    <row r="24" spans="1:10" s="1" customFormat="1" ht="15.6" customHeight="1" x14ac:dyDescent="0.2">
      <c r="A24" s="33">
        <v>18</v>
      </c>
      <c r="B24" s="34" t="s">
        <v>31</v>
      </c>
      <c r="C24" s="35">
        <v>0</v>
      </c>
      <c r="D24" s="35">
        <v>6.14</v>
      </c>
      <c r="E24" s="35">
        <v>9.9600000000000009</v>
      </c>
      <c r="F24" s="36">
        <v>15.51</v>
      </c>
      <c r="G24" s="35">
        <f t="shared" si="0"/>
        <v>17.881023749135348</v>
      </c>
      <c r="H24" s="37">
        <v>54046</v>
      </c>
      <c r="I24" s="35">
        <v>86.74</v>
      </c>
      <c r="J24" s="47"/>
    </row>
    <row r="25" spans="1:10" s="1" customFormat="1" ht="15.6" customHeight="1" x14ac:dyDescent="0.2">
      <c r="A25" s="33">
        <v>19</v>
      </c>
      <c r="B25" s="34" t="s">
        <v>32</v>
      </c>
      <c r="C25" s="35">
        <v>0</v>
      </c>
      <c r="D25" s="35">
        <v>7.0000000000000007E-2</v>
      </c>
      <c r="E25" s="35">
        <v>0.02</v>
      </c>
      <c r="F25" s="36">
        <v>0.01</v>
      </c>
      <c r="G25" s="35">
        <f t="shared" si="0"/>
        <v>0.54945054945054939</v>
      </c>
      <c r="H25" s="37">
        <v>1609</v>
      </c>
      <c r="I25" s="35">
        <v>1.82</v>
      </c>
      <c r="J25" s="47"/>
    </row>
    <row r="26" spans="1:10" s="1" customFormat="1" ht="15.6" customHeight="1" x14ac:dyDescent="0.2">
      <c r="A26" s="33">
        <v>20</v>
      </c>
      <c r="B26" s="34" t="s">
        <v>33</v>
      </c>
      <c r="C26" s="35">
        <v>0</v>
      </c>
      <c r="D26" s="35">
        <v>0.38</v>
      </c>
      <c r="E26" s="35">
        <v>0.55000000000000004</v>
      </c>
      <c r="F26" s="36">
        <v>0.38</v>
      </c>
      <c r="G26" s="35">
        <f t="shared" si="0"/>
        <v>42.222222222222221</v>
      </c>
      <c r="H26" s="37">
        <v>992</v>
      </c>
      <c r="I26" s="35">
        <v>0.9</v>
      </c>
      <c r="J26" s="47"/>
    </row>
    <row r="27" spans="1:10" s="1" customFormat="1" ht="15.6" customHeight="1" x14ac:dyDescent="0.2">
      <c r="A27" s="33">
        <v>21</v>
      </c>
      <c r="B27" s="34" t="s">
        <v>34</v>
      </c>
      <c r="C27" s="35">
        <v>0</v>
      </c>
      <c r="D27" s="35">
        <v>0.01</v>
      </c>
      <c r="E27" s="35">
        <v>0</v>
      </c>
      <c r="F27" s="36">
        <v>0.02</v>
      </c>
      <c r="G27" s="35">
        <f t="shared" si="0"/>
        <v>8.7260034904013947E-2</v>
      </c>
      <c r="H27" s="37">
        <v>7738</v>
      </c>
      <c r="I27" s="35">
        <v>22.92</v>
      </c>
      <c r="J27" s="47"/>
    </row>
    <row r="28" spans="1:10" s="1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11.35</v>
      </c>
      <c r="F28" s="36">
        <v>8.76</v>
      </c>
      <c r="G28" s="35">
        <f t="shared" si="0"/>
        <v>3.6363636363636362</v>
      </c>
      <c r="H28" s="37">
        <v>153444</v>
      </c>
      <c r="I28" s="35">
        <v>240.9</v>
      </c>
      <c r="J28" s="47"/>
    </row>
    <row r="29" spans="1:10" s="1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0.01</v>
      </c>
      <c r="F29" s="36">
        <v>0</v>
      </c>
      <c r="G29" s="35">
        <f t="shared" si="0"/>
        <v>0</v>
      </c>
      <c r="H29" s="37">
        <v>25</v>
      </c>
      <c r="I29" s="35">
        <v>0.02</v>
      </c>
      <c r="J29" s="47"/>
    </row>
    <row r="30" spans="1:10" s="1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0.01</v>
      </c>
      <c r="F30" s="36">
        <v>0</v>
      </c>
      <c r="G30" s="35">
        <f t="shared" si="0"/>
        <v>0</v>
      </c>
      <c r="H30" s="37">
        <v>34</v>
      </c>
      <c r="I30" s="35">
        <v>0.02</v>
      </c>
      <c r="J30" s="47"/>
    </row>
    <row r="31" spans="1:10" s="1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1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47"/>
    </row>
    <row r="33" spans="1:10" s="1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47"/>
    </row>
    <row r="34" spans="1:10" s="1" customFormat="1" ht="15.6" customHeight="1" x14ac:dyDescent="0.2">
      <c r="A34" s="33">
        <v>28</v>
      </c>
      <c r="B34" s="34" t="s">
        <v>41</v>
      </c>
      <c r="C34" s="35">
        <v>0</v>
      </c>
      <c r="D34" s="35">
        <v>0.1</v>
      </c>
      <c r="E34" s="35">
        <v>0.1</v>
      </c>
      <c r="F34" s="36">
        <v>0.41</v>
      </c>
      <c r="G34" s="35">
        <f t="shared" si="0"/>
        <v>24.117647058823529</v>
      </c>
      <c r="H34" s="37">
        <v>1943</v>
      </c>
      <c r="I34" s="35">
        <v>1.7</v>
      </c>
      <c r="J34" s="47"/>
    </row>
    <row r="35" spans="1:10" s="1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3</v>
      </c>
      <c r="I35" s="35">
        <v>0</v>
      </c>
      <c r="J35" s="47"/>
    </row>
    <row r="36" spans="1:10" s="1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f t="shared" si="0"/>
        <v>0</v>
      </c>
      <c r="H36" s="37">
        <v>3</v>
      </c>
      <c r="I36" s="35">
        <v>0.01</v>
      </c>
      <c r="J36" s="47"/>
    </row>
    <row r="37" spans="1:10" s="1" customFormat="1" ht="15.6" customHeight="1" x14ac:dyDescent="0.2">
      <c r="A37" s="33">
        <v>31</v>
      </c>
      <c r="B37" s="34" t="s">
        <v>44</v>
      </c>
      <c r="C37" s="35">
        <v>0</v>
      </c>
      <c r="D37" s="35">
        <v>0.34</v>
      </c>
      <c r="E37" s="35">
        <v>0.49</v>
      </c>
      <c r="F37" s="36">
        <v>0.32</v>
      </c>
      <c r="G37" s="35">
        <f t="shared" si="0"/>
        <v>1.2441679626749611</v>
      </c>
      <c r="H37" s="37">
        <v>11011</v>
      </c>
      <c r="I37" s="35">
        <v>25.72</v>
      </c>
      <c r="J37" s="47"/>
    </row>
    <row r="38" spans="1:10" s="3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8.17</v>
      </c>
      <c r="E38" s="38">
        <f>SUM(E19:E37)</f>
        <v>34.300000000000004</v>
      </c>
      <c r="F38" s="39">
        <f>SUM(F19:F37)</f>
        <v>53.18</v>
      </c>
      <c r="G38" s="38">
        <f t="shared" si="0"/>
        <v>7.6308275100084657</v>
      </c>
      <c r="H38" s="40">
        <f>SUM(H19:H37)</f>
        <v>392639</v>
      </c>
      <c r="I38" s="38">
        <f>SUM(I19:I37)</f>
        <v>696.91</v>
      </c>
      <c r="J38" s="48"/>
    </row>
    <row r="39" spans="1:10" s="1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0.06</v>
      </c>
      <c r="F39" s="36">
        <v>0.05</v>
      </c>
      <c r="G39" s="35">
        <f t="shared" si="0"/>
        <v>100</v>
      </c>
      <c r="H39" s="37">
        <v>25</v>
      </c>
      <c r="I39" s="35">
        <v>0.05</v>
      </c>
      <c r="J39" s="47"/>
    </row>
    <row r="40" spans="1:10" s="3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0.06</v>
      </c>
      <c r="F40" s="39">
        <f>SUM(F39:F39)</f>
        <v>0.05</v>
      </c>
      <c r="G40" s="38">
        <f t="shared" si="0"/>
        <v>100</v>
      </c>
      <c r="H40" s="40">
        <f>SUM(H39:H39)</f>
        <v>25</v>
      </c>
      <c r="I40" s="38">
        <f>SUM(I39:I39)</f>
        <v>0.05</v>
      </c>
      <c r="J40" s="48"/>
    </row>
    <row r="41" spans="1:10" s="1" customFormat="1" ht="15.6" customHeight="1" x14ac:dyDescent="0.2">
      <c r="A41" s="33">
        <v>33</v>
      </c>
      <c r="B41" s="34" t="s">
        <v>48</v>
      </c>
      <c r="C41" s="35">
        <v>0</v>
      </c>
      <c r="D41" s="35">
        <v>13.73</v>
      </c>
      <c r="E41" s="35">
        <v>11.21</v>
      </c>
      <c r="F41" s="36">
        <v>14.4</v>
      </c>
      <c r="G41" s="35">
        <f t="shared" si="0"/>
        <v>43.822276323797929</v>
      </c>
      <c r="H41" s="37">
        <v>13186</v>
      </c>
      <c r="I41" s="35">
        <v>32.86</v>
      </c>
      <c r="J41" s="47"/>
    </row>
    <row r="42" spans="1:10" s="3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13.73</v>
      </c>
      <c r="E42" s="38">
        <f>SUM(E41:E41)</f>
        <v>11.21</v>
      </c>
      <c r="F42" s="39">
        <f>SUM(F41:F41)</f>
        <v>14.4</v>
      </c>
      <c r="G42" s="38">
        <f t="shared" si="0"/>
        <v>43.822276323797929</v>
      </c>
      <c r="H42" s="40">
        <f>SUM(H41:H41)</f>
        <v>13186</v>
      </c>
      <c r="I42" s="38">
        <f>SUM(I41:I41)</f>
        <v>32.86</v>
      </c>
      <c r="J42" s="48"/>
    </row>
    <row r="43" spans="1:10" s="1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0.01</v>
      </c>
      <c r="F43" s="36">
        <v>0.02</v>
      </c>
      <c r="G43" s="35">
        <f t="shared" si="0"/>
        <v>6.8965517241379324</v>
      </c>
      <c r="H43" s="37">
        <v>92</v>
      </c>
      <c r="I43" s="35">
        <v>0.28999999999999998</v>
      </c>
      <c r="J43" s="47"/>
    </row>
    <row r="44" spans="1:10" s="1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2.21</v>
      </c>
      <c r="F44" s="36">
        <v>0</v>
      </c>
      <c r="G44" s="35">
        <f t="shared" si="0"/>
        <v>0</v>
      </c>
      <c r="H44" s="37">
        <v>5659</v>
      </c>
      <c r="I44" s="35">
        <v>20.14</v>
      </c>
      <c r="J44" s="47"/>
    </row>
    <row r="45" spans="1:10" s="1" customFormat="1" ht="15.6" customHeight="1" x14ac:dyDescent="0.2">
      <c r="A45" s="33">
        <v>36</v>
      </c>
      <c r="B45" s="34" t="s">
        <v>52</v>
      </c>
      <c r="C45" s="35">
        <v>0</v>
      </c>
      <c r="D45" s="35">
        <v>22.1</v>
      </c>
      <c r="E45" s="35">
        <v>38.46</v>
      </c>
      <c r="F45" s="36">
        <v>30.52</v>
      </c>
      <c r="G45" s="35">
        <f t="shared" si="0"/>
        <v>14.086587279608603</v>
      </c>
      <c r="H45" s="37">
        <v>80235</v>
      </c>
      <c r="I45" s="35">
        <v>216.66</v>
      </c>
      <c r="J45" s="47"/>
    </row>
    <row r="46" spans="1:10" s="1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1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0.03</v>
      </c>
      <c r="F47" s="36">
        <v>0.02</v>
      </c>
      <c r="G47" s="35">
        <f t="shared" si="0"/>
        <v>25</v>
      </c>
      <c r="H47" s="37">
        <v>50</v>
      </c>
      <c r="I47" s="35">
        <v>0.08</v>
      </c>
      <c r="J47" s="47"/>
    </row>
    <row r="48" spans="1:10" s="1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0.21</v>
      </c>
      <c r="F48" s="36">
        <v>0.74</v>
      </c>
      <c r="G48" s="35">
        <f t="shared" si="0"/>
        <v>6.462882096069869</v>
      </c>
      <c r="H48" s="37">
        <v>4266</v>
      </c>
      <c r="I48" s="35">
        <v>11.45</v>
      </c>
      <c r="J48" s="47"/>
    </row>
    <row r="49" spans="1:10" s="1" customFormat="1" ht="15.6" customHeight="1" x14ac:dyDescent="0.2">
      <c r="A49" s="33">
        <v>40</v>
      </c>
      <c r="B49" s="34" t="s">
        <v>56</v>
      </c>
      <c r="C49" s="35">
        <v>0</v>
      </c>
      <c r="D49" s="35">
        <v>6.07</v>
      </c>
      <c r="E49" s="35">
        <v>4.59</v>
      </c>
      <c r="F49" s="36">
        <v>0</v>
      </c>
      <c r="G49" s="35">
        <f t="shared" si="0"/>
        <v>0</v>
      </c>
      <c r="H49" s="37">
        <v>12267</v>
      </c>
      <c r="I49" s="35">
        <v>27.38</v>
      </c>
      <c r="J49" s="47"/>
    </row>
    <row r="50" spans="1:10" s="1" customFormat="1" ht="15.6" customHeight="1" x14ac:dyDescent="0.2">
      <c r="A50" s="33">
        <v>41</v>
      </c>
      <c r="B50" s="34" t="s">
        <v>57</v>
      </c>
      <c r="C50" s="35">
        <v>0</v>
      </c>
      <c r="D50" s="35">
        <v>0.34</v>
      </c>
      <c r="E50" s="35">
        <v>1.55</v>
      </c>
      <c r="F50" s="36">
        <v>1.44</v>
      </c>
      <c r="G50" s="35">
        <f t="shared" si="0"/>
        <v>5.2573932092004378</v>
      </c>
      <c r="H50" s="37">
        <v>11482</v>
      </c>
      <c r="I50" s="35">
        <v>27.39</v>
      </c>
      <c r="J50" s="47"/>
    </row>
    <row r="51" spans="1:10" s="3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28.51</v>
      </c>
      <c r="E51" s="38">
        <f>SUM(E43:E50)</f>
        <v>47.06</v>
      </c>
      <c r="F51" s="39">
        <f>SUM(F43:F50)</f>
        <v>32.739999999999995</v>
      </c>
      <c r="G51" s="38">
        <f t="shared" si="0"/>
        <v>10.791390619334848</v>
      </c>
      <c r="H51" s="40">
        <f>SUM(H43:H50)</f>
        <v>114051</v>
      </c>
      <c r="I51" s="38">
        <f>SUM(I43:I50)</f>
        <v>303.39</v>
      </c>
      <c r="J51" s="48"/>
    </row>
    <row r="52" spans="1:10" s="3" customFormat="1" ht="15.6" customHeight="1" x14ac:dyDescent="0.25">
      <c r="A52" s="51" t="s">
        <v>59</v>
      </c>
      <c r="B52" s="52"/>
      <c r="C52" s="38">
        <f>SUM(C18+C38+C40+C42+C51)</f>
        <v>0</v>
      </c>
      <c r="D52" s="38">
        <f>SUM(D18+D38+D40+D42+D51)</f>
        <v>101.08</v>
      </c>
      <c r="E52" s="38">
        <f>SUM(E18+E38+E40+E42+E51)</f>
        <v>168.28000000000003</v>
      </c>
      <c r="F52" s="39">
        <f>SUM(F18+F38+F40+F42+F51)</f>
        <v>185.70999999999998</v>
      </c>
      <c r="G52" s="38">
        <f t="shared" si="0"/>
        <v>14.524479899890505</v>
      </c>
      <c r="H52" s="40">
        <f>SUM(H18+H38+H40+H42+H51)</f>
        <v>594460</v>
      </c>
      <c r="I52" s="38">
        <f>SUM(I18+I38+I40+I42+I51)</f>
        <v>1278.5999999999999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</sheetData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3" zoomScale="60" zoomScaleNormal="10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30.5703125" style="2" customWidth="1"/>
    <col min="3" max="5" width="20" style="7" customWidth="1"/>
    <col min="6" max="6" width="11.85546875" style="8" customWidth="1"/>
    <col min="7" max="7" width="17.8554687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23.25" customHeight="1" x14ac:dyDescent="0.25">
      <c r="A1" s="74" t="s">
        <v>90</v>
      </c>
      <c r="B1" s="74"/>
      <c r="C1" s="77" t="s">
        <v>80</v>
      </c>
      <c r="D1" s="73"/>
      <c r="E1" s="73"/>
      <c r="F1" s="73"/>
      <c r="G1" s="73"/>
      <c r="H1" s="73"/>
      <c r="I1" s="73"/>
    </row>
    <row r="2" spans="1:253" s="4" customFormat="1" ht="18.75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71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3.25" customHeight="1" x14ac:dyDescent="0.25">
      <c r="A3" s="53" t="s">
        <v>2</v>
      </c>
      <c r="B3" s="53" t="s">
        <v>3</v>
      </c>
      <c r="C3" s="76" t="s">
        <v>72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3" customHeight="1" x14ac:dyDescent="0.25">
      <c r="A4" s="54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70.5" customHeight="1" x14ac:dyDescent="0.25">
      <c r="A5" s="55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6" customHeight="1" x14ac:dyDescent="0.2">
      <c r="A6" s="33">
        <v>1</v>
      </c>
      <c r="B6" s="34" t="s">
        <v>13</v>
      </c>
      <c r="C6" s="35">
        <v>0</v>
      </c>
      <c r="D6" s="35">
        <v>12.96</v>
      </c>
      <c r="E6" s="35">
        <v>19.61</v>
      </c>
      <c r="F6" s="36">
        <v>26.59</v>
      </c>
      <c r="G6" s="35">
        <f t="shared" ref="G6:G52" si="0">(F6/I6)*100</f>
        <v>15.186475526871895</v>
      </c>
      <c r="H6" s="37">
        <v>10196</v>
      </c>
      <c r="I6" s="35">
        <v>175.09</v>
      </c>
      <c r="J6" s="47"/>
    </row>
    <row r="7" spans="1:253" s="1" customFormat="1" ht="15.6" customHeight="1" x14ac:dyDescent="0.2">
      <c r="A7" s="33">
        <v>2</v>
      </c>
      <c r="B7" s="34" t="s">
        <v>14</v>
      </c>
      <c r="C7" s="35">
        <v>0</v>
      </c>
      <c r="D7" s="35">
        <v>13.08</v>
      </c>
      <c r="E7" s="35">
        <v>25.44</v>
      </c>
      <c r="F7" s="36">
        <v>4.1500000000000004</v>
      </c>
      <c r="G7" s="35">
        <f t="shared" si="0"/>
        <v>24.717093508040502</v>
      </c>
      <c r="H7" s="37">
        <v>822</v>
      </c>
      <c r="I7" s="35">
        <v>16.79</v>
      </c>
      <c r="J7" s="47"/>
    </row>
    <row r="8" spans="1:253" s="1" customFormat="1" ht="15.6" customHeight="1" x14ac:dyDescent="0.2">
      <c r="A8" s="33">
        <v>3</v>
      </c>
      <c r="B8" s="34" t="s">
        <v>15</v>
      </c>
      <c r="C8" s="35">
        <v>0</v>
      </c>
      <c r="D8" s="35">
        <v>0.01</v>
      </c>
      <c r="E8" s="35">
        <v>0.21</v>
      </c>
      <c r="F8" s="36">
        <v>5.0199999999999996</v>
      </c>
      <c r="G8" s="35">
        <f t="shared" si="0"/>
        <v>21.101303068516184</v>
      </c>
      <c r="H8" s="37">
        <v>1622</v>
      </c>
      <c r="I8" s="35">
        <v>23.79</v>
      </c>
      <c r="J8" s="47"/>
    </row>
    <row r="9" spans="1:253" s="1" customFormat="1" ht="15.6" customHeight="1" x14ac:dyDescent="0.2">
      <c r="A9" s="33">
        <v>4</v>
      </c>
      <c r="B9" s="34" t="s">
        <v>16</v>
      </c>
      <c r="C9" s="35">
        <v>0</v>
      </c>
      <c r="D9" s="35">
        <v>1.94</v>
      </c>
      <c r="E9" s="35">
        <v>25.89</v>
      </c>
      <c r="F9" s="36">
        <v>25.98</v>
      </c>
      <c r="G9" s="35">
        <f t="shared" si="0"/>
        <v>17.355868795510723</v>
      </c>
      <c r="H9" s="37">
        <v>8353</v>
      </c>
      <c r="I9" s="35">
        <v>149.69</v>
      </c>
      <c r="J9" s="47"/>
    </row>
    <row r="10" spans="1:253" s="1" customFormat="1" ht="15.6" customHeight="1" x14ac:dyDescent="0.2">
      <c r="A10" s="33">
        <v>5</v>
      </c>
      <c r="B10" s="34" t="s">
        <v>17</v>
      </c>
      <c r="C10" s="35">
        <v>0</v>
      </c>
      <c r="D10" s="35">
        <v>18.920000000000002</v>
      </c>
      <c r="E10" s="35">
        <v>21.32</v>
      </c>
      <c r="F10" s="36">
        <v>25.66</v>
      </c>
      <c r="G10" s="35">
        <f t="shared" si="0"/>
        <v>21.053495241220872</v>
      </c>
      <c r="H10" s="37">
        <v>7662</v>
      </c>
      <c r="I10" s="35">
        <v>121.88</v>
      </c>
      <c r="J10" s="47"/>
    </row>
    <row r="11" spans="1:253" s="1" customFormat="1" ht="15.6" customHeight="1" x14ac:dyDescent="0.2">
      <c r="A11" s="33">
        <v>6</v>
      </c>
      <c r="B11" s="34" t="s">
        <v>18</v>
      </c>
      <c r="C11" s="35">
        <v>0</v>
      </c>
      <c r="D11" s="35">
        <v>4.01</v>
      </c>
      <c r="E11" s="35">
        <v>16.510000000000002</v>
      </c>
      <c r="F11" s="36">
        <v>18.32</v>
      </c>
      <c r="G11" s="35">
        <f t="shared" si="0"/>
        <v>34.494445490491429</v>
      </c>
      <c r="H11" s="37">
        <v>3521</v>
      </c>
      <c r="I11" s="35">
        <v>53.11</v>
      </c>
      <c r="J11" s="47"/>
    </row>
    <row r="12" spans="1:253" s="1" customFormat="1" ht="15.6" customHeight="1" x14ac:dyDescent="0.2">
      <c r="A12" s="33">
        <v>7</v>
      </c>
      <c r="B12" s="34" t="s">
        <v>19</v>
      </c>
      <c r="C12" s="35">
        <v>0</v>
      </c>
      <c r="D12" s="35">
        <v>3.66</v>
      </c>
      <c r="E12" s="35">
        <v>2.93</v>
      </c>
      <c r="F12" s="36">
        <v>3.5</v>
      </c>
      <c r="G12" s="35">
        <f t="shared" si="0"/>
        <v>7.9383080063506455</v>
      </c>
      <c r="H12" s="37">
        <v>3230</v>
      </c>
      <c r="I12" s="35">
        <v>44.09</v>
      </c>
      <c r="J12" s="47"/>
    </row>
    <row r="13" spans="1:253" s="1" customFormat="1" ht="15.6" customHeight="1" x14ac:dyDescent="0.2">
      <c r="A13" s="33">
        <v>8</v>
      </c>
      <c r="B13" s="34" t="s">
        <v>20</v>
      </c>
      <c r="C13" s="35">
        <v>0</v>
      </c>
      <c r="D13" s="35">
        <v>0.4</v>
      </c>
      <c r="E13" s="35">
        <v>0.79</v>
      </c>
      <c r="F13" s="36">
        <v>0.95</v>
      </c>
      <c r="G13" s="35">
        <f t="shared" si="0"/>
        <v>23.573200992555829</v>
      </c>
      <c r="H13" s="37">
        <v>287</v>
      </c>
      <c r="I13" s="35">
        <v>4.03</v>
      </c>
      <c r="J13" s="47"/>
    </row>
    <row r="14" spans="1:253" s="1" customFormat="1" ht="15.6" customHeight="1" x14ac:dyDescent="0.2">
      <c r="A14" s="33">
        <v>9</v>
      </c>
      <c r="B14" s="34" t="s">
        <v>21</v>
      </c>
      <c r="C14" s="35">
        <v>0</v>
      </c>
      <c r="D14" s="35">
        <v>58.05</v>
      </c>
      <c r="E14" s="35">
        <v>81.66</v>
      </c>
      <c r="F14" s="36">
        <v>81.37</v>
      </c>
      <c r="G14" s="35">
        <f t="shared" si="0"/>
        <v>35.690161849203911</v>
      </c>
      <c r="H14" s="37">
        <v>14692</v>
      </c>
      <c r="I14" s="35">
        <v>227.99</v>
      </c>
      <c r="J14" s="47"/>
    </row>
    <row r="15" spans="1:253" s="1" customFormat="1" ht="15.6" customHeight="1" x14ac:dyDescent="0.2">
      <c r="A15" s="33">
        <v>10</v>
      </c>
      <c r="B15" s="34" t="s">
        <v>22</v>
      </c>
      <c r="C15" s="35">
        <v>0</v>
      </c>
      <c r="D15" s="35">
        <v>31.9</v>
      </c>
      <c r="E15" s="35">
        <v>33.86</v>
      </c>
      <c r="F15" s="36">
        <v>41.48</v>
      </c>
      <c r="G15" s="35">
        <f t="shared" si="0"/>
        <v>20.785728602926437</v>
      </c>
      <c r="H15" s="37">
        <v>13255</v>
      </c>
      <c r="I15" s="35">
        <v>199.56</v>
      </c>
      <c r="J15" s="47"/>
    </row>
    <row r="16" spans="1:253" s="1" customFormat="1" ht="15.6" customHeight="1" x14ac:dyDescent="0.2">
      <c r="A16" s="33">
        <v>11</v>
      </c>
      <c r="B16" s="34" t="s">
        <v>23</v>
      </c>
      <c r="C16" s="35">
        <v>0</v>
      </c>
      <c r="D16" s="35">
        <v>0.51</v>
      </c>
      <c r="E16" s="35">
        <v>1.8</v>
      </c>
      <c r="F16" s="36">
        <v>9.3699999999999992</v>
      </c>
      <c r="G16" s="35">
        <f t="shared" si="0"/>
        <v>20.220112214069914</v>
      </c>
      <c r="H16" s="37">
        <v>3200</v>
      </c>
      <c r="I16" s="35">
        <v>46.34</v>
      </c>
      <c r="J16" s="47"/>
    </row>
    <row r="17" spans="1:10" s="1" customFormat="1" ht="15.6" customHeight="1" x14ac:dyDescent="0.2">
      <c r="A17" s="33">
        <v>12</v>
      </c>
      <c r="B17" s="34" t="s">
        <v>24</v>
      </c>
      <c r="C17" s="35">
        <v>0</v>
      </c>
      <c r="D17" s="35">
        <v>13.53</v>
      </c>
      <c r="E17" s="35">
        <v>32.229999999999997</v>
      </c>
      <c r="F17" s="36">
        <v>34.49</v>
      </c>
      <c r="G17" s="35">
        <f t="shared" si="0"/>
        <v>28.3355241537956</v>
      </c>
      <c r="H17" s="37">
        <v>7863</v>
      </c>
      <c r="I17" s="35">
        <v>121.72</v>
      </c>
      <c r="J17" s="47"/>
    </row>
    <row r="18" spans="1:10" s="3" customFormat="1" ht="15.6" customHeight="1" x14ac:dyDescent="0.25">
      <c r="A18" s="51" t="s">
        <v>25</v>
      </c>
      <c r="B18" s="52"/>
      <c r="C18" s="38">
        <f>SUM(C6:C17)</f>
        <v>0</v>
      </c>
      <c r="D18" s="38">
        <f>SUM(D6:D17)</f>
        <v>158.97</v>
      </c>
      <c r="E18" s="38">
        <f>SUM(E6:E17)</f>
        <v>262.25000000000006</v>
      </c>
      <c r="F18" s="39">
        <f>SUM(F6:F17)</f>
        <v>276.88</v>
      </c>
      <c r="G18" s="38">
        <f t="shared" si="0"/>
        <v>23.383555165191542</v>
      </c>
      <c r="H18" s="40">
        <f>SUM(H6:H17)</f>
        <v>74703</v>
      </c>
      <c r="I18" s="38">
        <f>SUM(I6:I17)</f>
        <v>1184.08</v>
      </c>
      <c r="J18" s="48"/>
    </row>
    <row r="19" spans="1:10" s="1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0.19</v>
      </c>
      <c r="F19" s="36">
        <v>0</v>
      </c>
      <c r="G19" s="35">
        <f t="shared" si="0"/>
        <v>0</v>
      </c>
      <c r="H19" s="37">
        <v>1458</v>
      </c>
      <c r="I19" s="35">
        <v>21.98</v>
      </c>
      <c r="J19" s="47"/>
    </row>
    <row r="20" spans="1:10" s="1" customFormat="1" ht="15.6" customHeight="1" x14ac:dyDescent="0.2">
      <c r="A20" s="33">
        <v>14</v>
      </c>
      <c r="B20" s="34" t="s">
        <v>27</v>
      </c>
      <c r="C20" s="35">
        <v>0</v>
      </c>
      <c r="D20" s="35">
        <v>2.19</v>
      </c>
      <c r="E20" s="35">
        <v>8.19</v>
      </c>
      <c r="F20" s="36">
        <v>35.08</v>
      </c>
      <c r="G20" s="35">
        <f t="shared" si="0"/>
        <v>6.8527670879646809</v>
      </c>
      <c r="H20" s="37">
        <v>86673</v>
      </c>
      <c r="I20" s="35">
        <v>511.91</v>
      </c>
      <c r="J20" s="47"/>
    </row>
    <row r="21" spans="1:10" s="1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f t="shared" si="0"/>
        <v>0</v>
      </c>
      <c r="H21" s="37">
        <v>1</v>
      </c>
      <c r="I21" s="35">
        <v>0.05</v>
      </c>
      <c r="J21" s="47"/>
    </row>
    <row r="22" spans="1:10" s="1" customFormat="1" ht="15.6" customHeight="1" x14ac:dyDescent="0.2">
      <c r="A22" s="33">
        <v>16</v>
      </c>
      <c r="B22" s="34" t="s">
        <v>29</v>
      </c>
      <c r="C22" s="35">
        <v>0</v>
      </c>
      <c r="D22" s="35">
        <v>1.23</v>
      </c>
      <c r="E22" s="35">
        <v>2.08</v>
      </c>
      <c r="F22" s="36">
        <v>1.9</v>
      </c>
      <c r="G22" s="35">
        <f t="shared" si="0"/>
        <v>11.706715958102279</v>
      </c>
      <c r="H22" s="37">
        <v>1344</v>
      </c>
      <c r="I22" s="35">
        <v>16.23</v>
      </c>
      <c r="J22" s="47"/>
    </row>
    <row r="23" spans="1:10" s="1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f t="shared" si="0"/>
        <v>0</v>
      </c>
      <c r="H23" s="37">
        <v>1</v>
      </c>
      <c r="I23" s="35">
        <v>0.01</v>
      </c>
      <c r="J23" s="47"/>
    </row>
    <row r="24" spans="1:10" s="1" customFormat="1" ht="15.6" customHeight="1" x14ac:dyDescent="0.2">
      <c r="A24" s="33">
        <v>18</v>
      </c>
      <c r="B24" s="34" t="s">
        <v>31</v>
      </c>
      <c r="C24" s="35">
        <v>0</v>
      </c>
      <c r="D24" s="35">
        <v>1.1499999999999999</v>
      </c>
      <c r="E24" s="35">
        <v>1.22</v>
      </c>
      <c r="F24" s="36">
        <v>0.72</v>
      </c>
      <c r="G24" s="35">
        <f t="shared" si="0"/>
        <v>2.5414754677020825</v>
      </c>
      <c r="H24" s="37">
        <v>2248</v>
      </c>
      <c r="I24" s="35">
        <v>28.33</v>
      </c>
      <c r="J24" s="47"/>
    </row>
    <row r="25" spans="1:10" s="1" customFormat="1" ht="15.6" customHeight="1" x14ac:dyDescent="0.2">
      <c r="A25" s="33">
        <v>19</v>
      </c>
      <c r="B25" s="34" t="s">
        <v>32</v>
      </c>
      <c r="C25" s="35">
        <v>0</v>
      </c>
      <c r="D25" s="35">
        <v>0.73</v>
      </c>
      <c r="E25" s="35">
        <v>0.08</v>
      </c>
      <c r="F25" s="36">
        <v>0.1</v>
      </c>
      <c r="G25" s="35">
        <f t="shared" si="0"/>
        <v>0.9041591320072333</v>
      </c>
      <c r="H25" s="37">
        <v>561</v>
      </c>
      <c r="I25" s="35">
        <v>11.06</v>
      </c>
      <c r="J25" s="47"/>
    </row>
    <row r="26" spans="1:10" s="1" customFormat="1" ht="15.6" customHeight="1" x14ac:dyDescent="0.2">
      <c r="A26" s="33">
        <v>20</v>
      </c>
      <c r="B26" s="34" t="s">
        <v>33</v>
      </c>
      <c r="C26" s="35">
        <v>0</v>
      </c>
      <c r="D26" s="35">
        <v>3.64</v>
      </c>
      <c r="E26" s="35">
        <v>4.3899999999999997</v>
      </c>
      <c r="F26" s="36">
        <v>4.8</v>
      </c>
      <c r="G26" s="35">
        <f t="shared" si="0"/>
        <v>16.818500350385424</v>
      </c>
      <c r="H26" s="37">
        <v>1638</v>
      </c>
      <c r="I26" s="35">
        <v>28.54</v>
      </c>
      <c r="J26" s="47"/>
    </row>
    <row r="27" spans="1:10" s="1" customFormat="1" ht="15.6" customHeight="1" x14ac:dyDescent="0.2">
      <c r="A27" s="33">
        <v>21</v>
      </c>
      <c r="B27" s="34" t="s">
        <v>34</v>
      </c>
      <c r="C27" s="35">
        <v>0</v>
      </c>
      <c r="D27" s="35">
        <v>21.51</v>
      </c>
      <c r="E27" s="35">
        <v>0</v>
      </c>
      <c r="F27" s="36">
        <v>0.02</v>
      </c>
      <c r="G27" s="35">
        <f t="shared" si="0"/>
        <v>1.5734403272755881E-2</v>
      </c>
      <c r="H27" s="37">
        <v>9955</v>
      </c>
      <c r="I27" s="35">
        <v>127.11</v>
      </c>
      <c r="J27" s="47"/>
    </row>
    <row r="28" spans="1:10" s="1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3.83</v>
      </c>
      <c r="F28" s="36">
        <v>4.01</v>
      </c>
      <c r="G28" s="35">
        <f t="shared" si="0"/>
        <v>1.4416681646593565</v>
      </c>
      <c r="H28" s="37">
        <v>50454</v>
      </c>
      <c r="I28" s="35">
        <v>278.14999999999998</v>
      </c>
      <c r="J28" s="47"/>
    </row>
    <row r="29" spans="1:10" s="1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f t="shared" si="0"/>
        <v>0</v>
      </c>
      <c r="H29" s="37">
        <v>31</v>
      </c>
      <c r="I29" s="35">
        <v>0.56000000000000005</v>
      </c>
      <c r="J29" s="47"/>
    </row>
    <row r="30" spans="1:10" s="1" customFormat="1" ht="15.6" customHeight="1" x14ac:dyDescent="0.2">
      <c r="A30" s="33">
        <v>24</v>
      </c>
      <c r="B30" s="34" t="s">
        <v>37</v>
      </c>
      <c r="C30" s="35">
        <v>0</v>
      </c>
      <c r="D30" s="35">
        <v>0.08</v>
      </c>
      <c r="E30" s="35">
        <v>0.1</v>
      </c>
      <c r="F30" s="36">
        <v>0.1</v>
      </c>
      <c r="G30" s="35">
        <f t="shared" si="0"/>
        <v>19.230769230769234</v>
      </c>
      <c r="H30" s="37">
        <v>29</v>
      </c>
      <c r="I30" s="35">
        <v>0.52</v>
      </c>
      <c r="J30" s="47"/>
    </row>
    <row r="31" spans="1:10" s="1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0.03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1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0.03</v>
      </c>
      <c r="F32" s="36">
        <v>0.02</v>
      </c>
      <c r="G32" s="35">
        <f t="shared" si="0"/>
        <v>3.9215686274509802</v>
      </c>
      <c r="H32" s="37">
        <v>76</v>
      </c>
      <c r="I32" s="35">
        <v>0.51</v>
      </c>
      <c r="J32" s="47"/>
    </row>
    <row r="33" spans="1:10" s="1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0.04</v>
      </c>
      <c r="F33" s="36">
        <v>0.04</v>
      </c>
      <c r="G33" s="35">
        <f t="shared" si="0"/>
        <v>100</v>
      </c>
      <c r="H33" s="37">
        <v>2</v>
      </c>
      <c r="I33" s="35">
        <v>0.04</v>
      </c>
      <c r="J33" s="47"/>
    </row>
    <row r="34" spans="1:10" s="1" customFormat="1" ht="15.6" customHeight="1" x14ac:dyDescent="0.2">
      <c r="A34" s="33">
        <v>28</v>
      </c>
      <c r="B34" s="34" t="s">
        <v>41</v>
      </c>
      <c r="C34" s="35">
        <v>0</v>
      </c>
      <c r="D34" s="35">
        <v>0.11</v>
      </c>
      <c r="E34" s="35">
        <v>0.11</v>
      </c>
      <c r="F34" s="36">
        <v>0.03</v>
      </c>
      <c r="G34" s="35">
        <f t="shared" si="0"/>
        <v>30</v>
      </c>
      <c r="H34" s="37">
        <v>39</v>
      </c>
      <c r="I34" s="35">
        <v>0.1</v>
      </c>
      <c r="J34" s="47"/>
    </row>
    <row r="35" spans="1:10" s="1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f t="shared" si="0"/>
        <v>0</v>
      </c>
      <c r="H35" s="37">
        <v>12</v>
      </c>
      <c r="I35" s="35">
        <v>0.33</v>
      </c>
      <c r="J35" s="47"/>
    </row>
    <row r="36" spans="1:10" s="1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f t="shared" si="0"/>
        <v>0</v>
      </c>
      <c r="H36" s="37">
        <v>7</v>
      </c>
      <c r="I36" s="35">
        <v>0.16</v>
      </c>
      <c r="J36" s="47"/>
    </row>
    <row r="37" spans="1:10" s="1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1</v>
      </c>
      <c r="I37" s="35">
        <v>0</v>
      </c>
      <c r="J37" s="47"/>
    </row>
    <row r="38" spans="1:10" s="3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30.64</v>
      </c>
      <c r="E38" s="38">
        <f>SUM(E19:E37)</f>
        <v>20.29</v>
      </c>
      <c r="F38" s="39">
        <f>SUM(F19:F37)</f>
        <v>46.82</v>
      </c>
      <c r="G38" s="38">
        <f t="shared" si="0"/>
        <v>4.5651771175615998</v>
      </c>
      <c r="H38" s="40">
        <f>SUM(H19:H37)</f>
        <v>154530</v>
      </c>
      <c r="I38" s="38">
        <f>SUM(I19:I37)</f>
        <v>1025.5899999999997</v>
      </c>
      <c r="J38" s="48"/>
    </row>
    <row r="39" spans="1:10" s="1" customFormat="1" ht="15.6" customHeight="1" x14ac:dyDescent="0.2">
      <c r="A39" s="33">
        <v>32</v>
      </c>
      <c r="B39" s="34" t="s">
        <v>46</v>
      </c>
      <c r="C39" s="35">
        <v>0</v>
      </c>
      <c r="D39" s="35">
        <v>0.09</v>
      </c>
      <c r="E39" s="35">
        <v>0.08</v>
      </c>
      <c r="F39" s="36">
        <v>0.1</v>
      </c>
      <c r="G39" s="35">
        <f t="shared" si="0"/>
        <v>100</v>
      </c>
      <c r="H39" s="37">
        <v>13</v>
      </c>
      <c r="I39" s="35">
        <v>0.1</v>
      </c>
      <c r="J39" s="47"/>
    </row>
    <row r="40" spans="1:10" s="3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0.09</v>
      </c>
      <c r="E40" s="38">
        <f>SUM(E39:E39)</f>
        <v>0.08</v>
      </c>
      <c r="F40" s="39">
        <f>SUM(F39:F39)</f>
        <v>0.1</v>
      </c>
      <c r="G40" s="38">
        <f t="shared" si="0"/>
        <v>100</v>
      </c>
      <c r="H40" s="40">
        <f>SUM(H39:H39)</f>
        <v>13</v>
      </c>
      <c r="I40" s="38">
        <f>SUM(I39:I39)</f>
        <v>0.1</v>
      </c>
      <c r="J40" s="48"/>
    </row>
    <row r="41" spans="1:10" s="1" customFormat="1" ht="15.6" customHeight="1" x14ac:dyDescent="0.2">
      <c r="A41" s="33">
        <v>33</v>
      </c>
      <c r="B41" s="34" t="s">
        <v>48</v>
      </c>
      <c r="C41" s="35">
        <v>0</v>
      </c>
      <c r="D41" s="35">
        <v>22.94</v>
      </c>
      <c r="E41" s="35">
        <v>27.15</v>
      </c>
      <c r="F41" s="36">
        <v>48.47</v>
      </c>
      <c r="G41" s="35">
        <f t="shared" si="0"/>
        <v>7.6160397221960343</v>
      </c>
      <c r="H41" s="37">
        <v>59838</v>
      </c>
      <c r="I41" s="35">
        <v>636.41999999999996</v>
      </c>
      <c r="J41" s="47"/>
    </row>
    <row r="42" spans="1:10" s="3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22.94</v>
      </c>
      <c r="E42" s="38">
        <f>SUM(E41:E41)</f>
        <v>27.15</v>
      </c>
      <c r="F42" s="39">
        <f>SUM(F41:F41)</f>
        <v>48.47</v>
      </c>
      <c r="G42" s="38">
        <f t="shared" si="0"/>
        <v>7.6160397221960343</v>
      </c>
      <c r="H42" s="40">
        <f>SUM(H41:H41)</f>
        <v>59838</v>
      </c>
      <c r="I42" s="38">
        <f>SUM(I41:I41)</f>
        <v>636.41999999999996</v>
      </c>
      <c r="J42" s="48"/>
    </row>
    <row r="43" spans="1:10" s="1" customFormat="1" ht="15.6" customHeight="1" x14ac:dyDescent="0.2">
      <c r="A43" s="33">
        <v>34</v>
      </c>
      <c r="B43" s="34" t="s">
        <v>50</v>
      </c>
      <c r="C43" s="35">
        <v>0</v>
      </c>
      <c r="D43" s="35">
        <v>2.98</v>
      </c>
      <c r="E43" s="35">
        <v>2.23</v>
      </c>
      <c r="F43" s="36">
        <v>2.63</v>
      </c>
      <c r="G43" s="35">
        <f t="shared" si="0"/>
        <v>2.6124962749577829</v>
      </c>
      <c r="H43" s="37">
        <v>5492</v>
      </c>
      <c r="I43" s="35">
        <v>100.67</v>
      </c>
      <c r="J43" s="47"/>
    </row>
    <row r="44" spans="1:10" s="1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1" customFormat="1" ht="15.6" customHeight="1" x14ac:dyDescent="0.2">
      <c r="A45" s="33">
        <v>36</v>
      </c>
      <c r="B45" s="34" t="s">
        <v>52</v>
      </c>
      <c r="C45" s="35">
        <v>0</v>
      </c>
      <c r="D45" s="35">
        <v>3.39</v>
      </c>
      <c r="E45" s="35">
        <v>7.17</v>
      </c>
      <c r="F45" s="36">
        <v>5.27</v>
      </c>
      <c r="G45" s="35">
        <f t="shared" si="0"/>
        <v>12.646988240940724</v>
      </c>
      <c r="H45" s="37">
        <v>11394</v>
      </c>
      <c r="I45" s="35">
        <v>41.67</v>
      </c>
      <c r="J45" s="47"/>
    </row>
    <row r="46" spans="1:10" s="1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1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0.76</v>
      </c>
      <c r="F47" s="36">
        <v>1.62</v>
      </c>
      <c r="G47" s="35">
        <f t="shared" si="0"/>
        <v>46.022727272727273</v>
      </c>
      <c r="H47" s="37">
        <v>483</v>
      </c>
      <c r="I47" s="35">
        <v>3.52</v>
      </c>
      <c r="J47" s="47"/>
    </row>
    <row r="48" spans="1:10" s="1" customFormat="1" ht="15.6" customHeight="1" x14ac:dyDescent="0.2">
      <c r="A48" s="33">
        <v>39</v>
      </c>
      <c r="B48" s="34" t="s">
        <v>55</v>
      </c>
      <c r="C48" s="35">
        <v>0</v>
      </c>
      <c r="D48" s="35">
        <v>0.06</v>
      </c>
      <c r="E48" s="35">
        <v>0</v>
      </c>
      <c r="F48" s="36">
        <v>0</v>
      </c>
      <c r="G48" s="35">
        <f t="shared" si="0"/>
        <v>0</v>
      </c>
      <c r="H48" s="37">
        <v>56</v>
      </c>
      <c r="I48" s="35">
        <v>0.44</v>
      </c>
      <c r="J48" s="47"/>
    </row>
    <row r="49" spans="1:10" s="1" customFormat="1" ht="15.6" customHeight="1" x14ac:dyDescent="0.2">
      <c r="A49" s="33">
        <v>40</v>
      </c>
      <c r="B49" s="34" t="s">
        <v>56</v>
      </c>
      <c r="C49" s="35">
        <v>0</v>
      </c>
      <c r="D49" s="35">
        <v>0.86</v>
      </c>
      <c r="E49" s="35">
        <v>1.33</v>
      </c>
      <c r="F49" s="36">
        <v>0</v>
      </c>
      <c r="G49" s="35">
        <f t="shared" si="0"/>
        <v>0</v>
      </c>
      <c r="H49" s="37">
        <v>6795</v>
      </c>
      <c r="I49" s="35">
        <v>37.35</v>
      </c>
      <c r="J49" s="47"/>
    </row>
    <row r="50" spans="1:10" s="1" customFormat="1" ht="15.6" customHeight="1" x14ac:dyDescent="0.2">
      <c r="A50" s="33">
        <v>41</v>
      </c>
      <c r="B50" s="34" t="s">
        <v>57</v>
      </c>
      <c r="C50" s="35">
        <v>0</v>
      </c>
      <c r="D50" s="35">
        <v>0.05</v>
      </c>
      <c r="E50" s="35">
        <v>0.26</v>
      </c>
      <c r="F50" s="36">
        <v>0.68</v>
      </c>
      <c r="G50" s="35">
        <f t="shared" si="0"/>
        <v>4.6195652173913047</v>
      </c>
      <c r="H50" s="37">
        <v>2808</v>
      </c>
      <c r="I50" s="35">
        <v>14.72</v>
      </c>
      <c r="J50" s="47"/>
    </row>
    <row r="51" spans="1:10" s="3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7.34</v>
      </c>
      <c r="E51" s="38">
        <f>SUM(E43:E50)</f>
        <v>11.75</v>
      </c>
      <c r="F51" s="39">
        <f>SUM(F43:F50)</f>
        <v>10.199999999999999</v>
      </c>
      <c r="G51" s="38">
        <f t="shared" si="0"/>
        <v>5.1419065382870386</v>
      </c>
      <c r="H51" s="40">
        <f>SUM(H43:H50)</f>
        <v>27028</v>
      </c>
      <c r="I51" s="38">
        <f>SUM(I43:I50)</f>
        <v>198.37</v>
      </c>
      <c r="J51" s="48"/>
    </row>
    <row r="52" spans="1:10" s="3" customFormat="1" ht="15.6" customHeight="1" x14ac:dyDescent="0.25">
      <c r="A52" s="51" t="s">
        <v>59</v>
      </c>
      <c r="B52" s="52"/>
      <c r="C52" s="38">
        <f>SUM(C18+C38+C40+C42+C51)</f>
        <v>0</v>
      </c>
      <c r="D52" s="38">
        <f>SUM(D18+D38+D40+D42+D51)</f>
        <v>219.98000000000002</v>
      </c>
      <c r="E52" s="38">
        <f>SUM(E18+E38+E40+E42+E51)</f>
        <v>321.52000000000004</v>
      </c>
      <c r="F52" s="39">
        <f>SUM(F18+F38+F40+F42+F51)</f>
        <v>382.46999999999997</v>
      </c>
      <c r="G52" s="38">
        <f t="shared" si="0"/>
        <v>12.562406390414379</v>
      </c>
      <c r="H52" s="40">
        <f>SUM(H18+H38+H40+H42+H51)</f>
        <v>316112</v>
      </c>
      <c r="I52" s="38">
        <f>SUM(I18+I38+I40+I42+I51)</f>
        <v>3044.5599999999995</v>
      </c>
      <c r="J52" s="49"/>
    </row>
    <row r="53" spans="1:10" ht="14.25" x14ac:dyDescent="0.2">
      <c r="A53" s="41"/>
      <c r="B53" s="42"/>
      <c r="C53" s="43"/>
      <c r="D53" s="43"/>
      <c r="E53" s="43"/>
      <c r="F53" s="44"/>
      <c r="G53" s="43"/>
      <c r="H53" s="45"/>
      <c r="I53" s="43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</sheetData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6" zoomScale="60" zoomScaleNormal="10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30.5703125" style="2" customWidth="1"/>
    <col min="3" max="5" width="17.140625" style="7" customWidth="1"/>
    <col min="6" max="6" width="11.85546875" style="8" customWidth="1"/>
    <col min="7" max="7" width="19.4257812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23.25" customHeight="1" x14ac:dyDescent="0.25">
      <c r="A1" s="74" t="s">
        <v>91</v>
      </c>
      <c r="B1" s="74"/>
      <c r="C1" s="77" t="s">
        <v>80</v>
      </c>
      <c r="D1" s="73"/>
      <c r="E1" s="73"/>
      <c r="F1" s="73"/>
      <c r="G1" s="73"/>
      <c r="H1" s="73"/>
      <c r="I1" s="73"/>
    </row>
    <row r="2" spans="1:253" s="4" customFormat="1" ht="18.75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73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4.75" customHeight="1" x14ac:dyDescent="0.25">
      <c r="A3" s="53" t="s">
        <v>2</v>
      </c>
      <c r="B3" s="53" t="s">
        <v>3</v>
      </c>
      <c r="C3" s="76" t="s">
        <v>74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2.25" customHeight="1" x14ac:dyDescent="0.25">
      <c r="A4" s="54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5.5" customHeight="1" x14ac:dyDescent="0.25">
      <c r="A5" s="55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6" customHeight="1" x14ac:dyDescent="0.2">
      <c r="A6" s="33">
        <v>1</v>
      </c>
      <c r="B6" s="34" t="s">
        <v>13</v>
      </c>
      <c r="C6" s="35">
        <v>0</v>
      </c>
      <c r="D6" s="35">
        <v>9.58</v>
      </c>
      <c r="E6" s="35">
        <v>16.899999999999999</v>
      </c>
      <c r="F6" s="36">
        <v>22.85</v>
      </c>
      <c r="G6" s="35">
        <f t="shared" ref="G6:G52" si="0">(F6/I6)*100</f>
        <v>9.267145232591151</v>
      </c>
      <c r="H6" s="37">
        <v>3654</v>
      </c>
      <c r="I6" s="35">
        <v>246.57</v>
      </c>
      <c r="J6" s="47"/>
    </row>
    <row r="7" spans="1:253" s="1" customFormat="1" ht="15.6" customHeight="1" x14ac:dyDescent="0.2">
      <c r="A7" s="33">
        <v>2</v>
      </c>
      <c r="B7" s="34" t="s">
        <v>14</v>
      </c>
      <c r="C7" s="35">
        <v>0</v>
      </c>
      <c r="D7" s="35">
        <v>13.12</v>
      </c>
      <c r="E7" s="35">
        <v>25.11</v>
      </c>
      <c r="F7" s="36">
        <v>2.2599999999999998</v>
      </c>
      <c r="G7" s="35">
        <f t="shared" si="0"/>
        <v>8.0685469475187421</v>
      </c>
      <c r="H7" s="37">
        <v>422</v>
      </c>
      <c r="I7" s="35">
        <v>28.01</v>
      </c>
      <c r="J7" s="47"/>
    </row>
    <row r="8" spans="1:253" s="1" customFormat="1" ht="15.6" customHeight="1" x14ac:dyDescent="0.2">
      <c r="A8" s="33">
        <v>3</v>
      </c>
      <c r="B8" s="34" t="s">
        <v>15</v>
      </c>
      <c r="C8" s="35">
        <v>0</v>
      </c>
      <c r="D8" s="35">
        <v>0</v>
      </c>
      <c r="E8" s="35">
        <v>0</v>
      </c>
      <c r="F8" s="36">
        <v>1.66</v>
      </c>
      <c r="G8" s="35">
        <f t="shared" si="0"/>
        <v>9.1966759002770075</v>
      </c>
      <c r="H8" s="37">
        <v>292</v>
      </c>
      <c r="I8" s="35">
        <v>18.05</v>
      </c>
      <c r="J8" s="47"/>
    </row>
    <row r="9" spans="1:253" s="1" customFormat="1" ht="15.6" customHeight="1" x14ac:dyDescent="0.2">
      <c r="A9" s="33">
        <v>4</v>
      </c>
      <c r="B9" s="34" t="s">
        <v>16</v>
      </c>
      <c r="C9" s="35">
        <v>0</v>
      </c>
      <c r="D9" s="35">
        <v>10.24</v>
      </c>
      <c r="E9" s="35">
        <v>13.65</v>
      </c>
      <c r="F9" s="36">
        <v>13.08</v>
      </c>
      <c r="G9" s="35">
        <f t="shared" si="0"/>
        <v>9.6524241753376128</v>
      </c>
      <c r="H9" s="37">
        <v>1926</v>
      </c>
      <c r="I9" s="35">
        <v>135.51</v>
      </c>
      <c r="J9" s="47"/>
    </row>
    <row r="10" spans="1:253" s="1" customFormat="1" ht="15.6" customHeight="1" x14ac:dyDescent="0.2">
      <c r="A10" s="33">
        <v>5</v>
      </c>
      <c r="B10" s="34" t="s">
        <v>17</v>
      </c>
      <c r="C10" s="35">
        <v>0</v>
      </c>
      <c r="D10" s="35">
        <v>15.94</v>
      </c>
      <c r="E10" s="35">
        <v>14.19</v>
      </c>
      <c r="F10" s="36">
        <v>17.59</v>
      </c>
      <c r="G10" s="35">
        <f t="shared" si="0"/>
        <v>14.034947737971754</v>
      </c>
      <c r="H10" s="37">
        <v>2050</v>
      </c>
      <c r="I10" s="35">
        <v>125.33</v>
      </c>
      <c r="J10" s="47"/>
    </row>
    <row r="11" spans="1:253" s="1" customFormat="1" ht="15.6" customHeight="1" x14ac:dyDescent="0.2">
      <c r="A11" s="33">
        <v>6</v>
      </c>
      <c r="B11" s="34" t="s">
        <v>18</v>
      </c>
      <c r="C11" s="35">
        <v>0</v>
      </c>
      <c r="D11" s="35">
        <v>1.2</v>
      </c>
      <c r="E11" s="35">
        <v>6.41</v>
      </c>
      <c r="F11" s="36">
        <v>7.1</v>
      </c>
      <c r="G11" s="35">
        <f t="shared" si="0"/>
        <v>15.532706191205426</v>
      </c>
      <c r="H11" s="37">
        <v>752</v>
      </c>
      <c r="I11" s="35">
        <v>45.71</v>
      </c>
      <c r="J11" s="47"/>
    </row>
    <row r="12" spans="1:253" s="1" customFormat="1" ht="15.6" customHeight="1" x14ac:dyDescent="0.2">
      <c r="A12" s="33">
        <v>7</v>
      </c>
      <c r="B12" s="34" t="s">
        <v>19</v>
      </c>
      <c r="C12" s="35">
        <v>0</v>
      </c>
      <c r="D12" s="35">
        <v>1.19</v>
      </c>
      <c r="E12" s="35">
        <v>2.0099999999999998</v>
      </c>
      <c r="F12" s="36">
        <v>1.55</v>
      </c>
      <c r="G12" s="35">
        <f t="shared" si="0"/>
        <v>7.3044297832233749</v>
      </c>
      <c r="H12" s="37">
        <v>355</v>
      </c>
      <c r="I12" s="35">
        <v>21.22</v>
      </c>
      <c r="J12" s="47"/>
    </row>
    <row r="13" spans="1:253" s="1" customFormat="1" ht="15.6" customHeight="1" x14ac:dyDescent="0.2">
      <c r="A13" s="33">
        <v>8</v>
      </c>
      <c r="B13" s="34" t="s">
        <v>20</v>
      </c>
      <c r="C13" s="35">
        <v>0</v>
      </c>
      <c r="D13" s="35">
        <v>0.26</v>
      </c>
      <c r="E13" s="35">
        <v>0.51</v>
      </c>
      <c r="F13" s="36">
        <v>0.33</v>
      </c>
      <c r="G13" s="35">
        <f t="shared" si="0"/>
        <v>6.9767441860465116</v>
      </c>
      <c r="H13" s="37">
        <v>72</v>
      </c>
      <c r="I13" s="35">
        <v>4.7300000000000004</v>
      </c>
      <c r="J13" s="47"/>
    </row>
    <row r="14" spans="1:253" s="1" customFormat="1" ht="15.6" customHeight="1" x14ac:dyDescent="0.2">
      <c r="A14" s="33">
        <v>9</v>
      </c>
      <c r="B14" s="34" t="s">
        <v>21</v>
      </c>
      <c r="C14" s="35">
        <v>0</v>
      </c>
      <c r="D14" s="35">
        <v>29.72</v>
      </c>
      <c r="E14" s="35">
        <v>40.47</v>
      </c>
      <c r="F14" s="36">
        <v>41.24</v>
      </c>
      <c r="G14" s="35">
        <f t="shared" si="0"/>
        <v>19.120919881305639</v>
      </c>
      <c r="H14" s="37">
        <v>4275</v>
      </c>
      <c r="I14" s="35">
        <v>215.68</v>
      </c>
      <c r="J14" s="47"/>
    </row>
    <row r="15" spans="1:253" s="1" customFormat="1" ht="15.6" customHeight="1" x14ac:dyDescent="0.2">
      <c r="A15" s="33">
        <v>10</v>
      </c>
      <c r="B15" s="34" t="s">
        <v>22</v>
      </c>
      <c r="C15" s="35">
        <v>0</v>
      </c>
      <c r="D15" s="35">
        <v>15.24</v>
      </c>
      <c r="E15" s="35">
        <v>18.72</v>
      </c>
      <c r="F15" s="36">
        <v>21.23</v>
      </c>
      <c r="G15" s="35">
        <f t="shared" si="0"/>
        <v>8.3724415348818866</v>
      </c>
      <c r="H15" s="37">
        <v>4464</v>
      </c>
      <c r="I15" s="35">
        <v>253.57</v>
      </c>
      <c r="J15" s="47"/>
    </row>
    <row r="16" spans="1:253" s="1" customFormat="1" ht="15.6" customHeight="1" x14ac:dyDescent="0.2">
      <c r="A16" s="33">
        <v>11</v>
      </c>
      <c r="B16" s="34" t="s">
        <v>23</v>
      </c>
      <c r="C16" s="35">
        <v>0</v>
      </c>
      <c r="D16" s="35">
        <v>0.35</v>
      </c>
      <c r="E16" s="35">
        <v>1.1399999999999999</v>
      </c>
      <c r="F16" s="36">
        <v>7.03</v>
      </c>
      <c r="G16" s="35">
        <f t="shared" si="0"/>
        <v>18.099897013388258</v>
      </c>
      <c r="H16" s="37">
        <v>579</v>
      </c>
      <c r="I16" s="35">
        <v>38.840000000000003</v>
      </c>
      <c r="J16" s="47"/>
    </row>
    <row r="17" spans="1:10" s="1" customFormat="1" ht="15.6" customHeight="1" x14ac:dyDescent="0.2">
      <c r="A17" s="33">
        <v>12</v>
      </c>
      <c r="B17" s="34" t="s">
        <v>24</v>
      </c>
      <c r="C17" s="35">
        <v>0</v>
      </c>
      <c r="D17" s="35">
        <v>2.94</v>
      </c>
      <c r="E17" s="35">
        <v>12.87</v>
      </c>
      <c r="F17" s="36">
        <v>14.41</v>
      </c>
      <c r="G17" s="35">
        <f t="shared" si="0"/>
        <v>13.277434810651433</v>
      </c>
      <c r="H17" s="37">
        <v>1777</v>
      </c>
      <c r="I17" s="35">
        <v>108.53</v>
      </c>
      <c r="J17" s="47"/>
    </row>
    <row r="18" spans="1:10" s="3" customFormat="1" ht="15.6" customHeight="1" x14ac:dyDescent="0.25">
      <c r="A18" s="51" t="s">
        <v>25</v>
      </c>
      <c r="B18" s="52"/>
      <c r="C18" s="38">
        <f>SUM(C6:C17)</f>
        <v>0</v>
      </c>
      <c r="D18" s="38">
        <f>SUM(D6:D17)</f>
        <v>99.779999999999987</v>
      </c>
      <c r="E18" s="38">
        <f>SUM(E6:E17)</f>
        <v>151.97999999999999</v>
      </c>
      <c r="F18" s="39">
        <f>SUM(F6:F17)</f>
        <v>150.32999999999998</v>
      </c>
      <c r="G18" s="38">
        <f t="shared" si="0"/>
        <v>12.10630159049728</v>
      </c>
      <c r="H18" s="40">
        <f>SUM(H6:H17)</f>
        <v>20618</v>
      </c>
      <c r="I18" s="38">
        <f>SUM(I6:I17)</f>
        <v>1241.75</v>
      </c>
      <c r="J18" s="48"/>
    </row>
    <row r="19" spans="1:10" s="1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0.13</v>
      </c>
      <c r="F19" s="36">
        <v>0.02</v>
      </c>
      <c r="G19" s="35">
        <f t="shared" si="0"/>
        <v>0.1095890410958904</v>
      </c>
      <c r="H19" s="37">
        <v>388</v>
      </c>
      <c r="I19" s="35">
        <v>18.25</v>
      </c>
      <c r="J19" s="47"/>
    </row>
    <row r="20" spans="1:10" s="1" customFormat="1" ht="15.6" customHeight="1" x14ac:dyDescent="0.2">
      <c r="A20" s="33">
        <v>14</v>
      </c>
      <c r="B20" s="34" t="s">
        <v>27</v>
      </c>
      <c r="C20" s="35">
        <v>0</v>
      </c>
      <c r="D20" s="35">
        <v>0.97</v>
      </c>
      <c r="E20" s="35">
        <v>0</v>
      </c>
      <c r="F20" s="36">
        <v>0.28000000000000003</v>
      </c>
      <c r="G20" s="35">
        <f t="shared" si="0"/>
        <v>3.5487959442332073</v>
      </c>
      <c r="H20" s="37">
        <v>247</v>
      </c>
      <c r="I20" s="35">
        <v>7.89</v>
      </c>
      <c r="J20" s="47"/>
    </row>
    <row r="21" spans="1:10" s="1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1" customFormat="1" ht="15.6" customHeight="1" x14ac:dyDescent="0.2">
      <c r="A22" s="33">
        <v>16</v>
      </c>
      <c r="B22" s="34" t="s">
        <v>29</v>
      </c>
      <c r="C22" s="35">
        <v>0</v>
      </c>
      <c r="D22" s="35">
        <v>0.74</v>
      </c>
      <c r="E22" s="35">
        <v>1.07</v>
      </c>
      <c r="F22" s="36">
        <v>1.25</v>
      </c>
      <c r="G22" s="35">
        <f t="shared" si="0"/>
        <v>9.5201827875095191</v>
      </c>
      <c r="H22" s="37">
        <v>456</v>
      </c>
      <c r="I22" s="35">
        <v>13.13</v>
      </c>
      <c r="J22" s="47"/>
    </row>
    <row r="23" spans="1:10" s="1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0.09</v>
      </c>
      <c r="F23" s="36">
        <v>7.0000000000000007E-2</v>
      </c>
      <c r="G23" s="35">
        <f t="shared" si="0"/>
        <v>11.864406779661019</v>
      </c>
      <c r="H23" s="37">
        <v>9</v>
      </c>
      <c r="I23" s="35">
        <v>0.59</v>
      </c>
      <c r="J23" s="47"/>
    </row>
    <row r="24" spans="1:10" s="1" customFormat="1" ht="15.6" customHeight="1" x14ac:dyDescent="0.2">
      <c r="A24" s="33">
        <v>18</v>
      </c>
      <c r="B24" s="34" t="s">
        <v>31</v>
      </c>
      <c r="C24" s="35">
        <v>0</v>
      </c>
      <c r="D24" s="35">
        <v>2.71</v>
      </c>
      <c r="E24" s="35">
        <v>3.17</v>
      </c>
      <c r="F24" s="36">
        <v>0.72</v>
      </c>
      <c r="G24" s="35">
        <f t="shared" si="0"/>
        <v>1.0558732952045755</v>
      </c>
      <c r="H24" s="37">
        <v>1708</v>
      </c>
      <c r="I24" s="35">
        <v>68.19</v>
      </c>
      <c r="J24" s="47"/>
    </row>
    <row r="25" spans="1:10" s="1" customFormat="1" ht="15.6" customHeight="1" x14ac:dyDescent="0.2">
      <c r="A25" s="33">
        <v>19</v>
      </c>
      <c r="B25" s="34" t="s">
        <v>32</v>
      </c>
      <c r="C25" s="35">
        <v>0</v>
      </c>
      <c r="D25" s="35">
        <v>1.99</v>
      </c>
      <c r="E25" s="35">
        <v>0.26</v>
      </c>
      <c r="F25" s="36">
        <v>0.27</v>
      </c>
      <c r="G25" s="35">
        <f t="shared" si="0"/>
        <v>0.73871409028727775</v>
      </c>
      <c r="H25" s="37">
        <v>821</v>
      </c>
      <c r="I25" s="35">
        <v>36.549999999999997</v>
      </c>
      <c r="J25" s="47"/>
    </row>
    <row r="26" spans="1:10" s="1" customFormat="1" ht="15.6" customHeight="1" x14ac:dyDescent="0.2">
      <c r="A26" s="33">
        <v>20</v>
      </c>
      <c r="B26" s="34" t="s">
        <v>33</v>
      </c>
      <c r="C26" s="35">
        <v>0</v>
      </c>
      <c r="D26" s="35">
        <v>3.58</v>
      </c>
      <c r="E26" s="35">
        <v>3.97</v>
      </c>
      <c r="F26" s="36">
        <v>5.29</v>
      </c>
      <c r="G26" s="35">
        <f t="shared" si="0"/>
        <v>8.6395557733137363</v>
      </c>
      <c r="H26" s="37">
        <v>1036</v>
      </c>
      <c r="I26" s="35">
        <v>61.23</v>
      </c>
      <c r="J26" s="47"/>
    </row>
    <row r="27" spans="1:10" s="1" customFormat="1" ht="15.6" customHeight="1" x14ac:dyDescent="0.2">
      <c r="A27" s="33">
        <v>21</v>
      </c>
      <c r="B27" s="34" t="s">
        <v>34</v>
      </c>
      <c r="C27" s="35">
        <v>0</v>
      </c>
      <c r="D27" s="35">
        <v>5.82</v>
      </c>
      <c r="E27" s="35">
        <v>0</v>
      </c>
      <c r="F27" s="36">
        <v>0</v>
      </c>
      <c r="G27" s="35">
        <f t="shared" si="0"/>
        <v>0</v>
      </c>
      <c r="H27" s="37">
        <v>199</v>
      </c>
      <c r="I27" s="35">
        <v>12.9</v>
      </c>
      <c r="J27" s="47"/>
    </row>
    <row r="28" spans="1:10" s="1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1.3</v>
      </c>
      <c r="F28" s="36">
        <v>1.79</v>
      </c>
      <c r="G28" s="35">
        <f t="shared" si="0"/>
        <v>0.79541414859580528</v>
      </c>
      <c r="H28" s="37">
        <v>6110</v>
      </c>
      <c r="I28" s="35">
        <v>225.04</v>
      </c>
      <c r="J28" s="47"/>
    </row>
    <row r="29" spans="1:10" s="1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f t="shared" si="0"/>
        <v>0</v>
      </c>
      <c r="H29" s="37">
        <v>13</v>
      </c>
      <c r="I29" s="35">
        <v>0.88</v>
      </c>
      <c r="J29" s="47"/>
    </row>
    <row r="30" spans="1:10" s="1" customFormat="1" ht="15.6" customHeight="1" x14ac:dyDescent="0.2">
      <c r="A30" s="33">
        <v>24</v>
      </c>
      <c r="B30" s="34" t="s">
        <v>37</v>
      </c>
      <c r="C30" s="35">
        <v>0</v>
      </c>
      <c r="D30" s="35">
        <v>0.19</v>
      </c>
      <c r="E30" s="35">
        <v>0.18</v>
      </c>
      <c r="F30" s="36">
        <v>0.17</v>
      </c>
      <c r="G30" s="35">
        <f t="shared" si="0"/>
        <v>15.044247787610621</v>
      </c>
      <c r="H30" s="37">
        <v>25</v>
      </c>
      <c r="I30" s="35">
        <v>1.1299999999999999</v>
      </c>
      <c r="J30" s="47"/>
    </row>
    <row r="31" spans="1:10" s="1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1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0.02</v>
      </c>
      <c r="F32" s="36">
        <v>0</v>
      </c>
      <c r="G32" s="35">
        <f t="shared" si="0"/>
        <v>0</v>
      </c>
      <c r="H32" s="37">
        <v>81</v>
      </c>
      <c r="I32" s="35">
        <v>1.2</v>
      </c>
      <c r="J32" s="47"/>
    </row>
    <row r="33" spans="1:10" s="1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0.04</v>
      </c>
      <c r="G33" s="35">
        <v>0</v>
      </c>
      <c r="H33" s="37">
        <v>0</v>
      </c>
      <c r="I33" s="35">
        <v>0</v>
      </c>
      <c r="J33" s="47"/>
    </row>
    <row r="34" spans="1:10" s="1" customFormat="1" ht="15.6" customHeight="1" x14ac:dyDescent="0.2">
      <c r="A34" s="33">
        <v>28</v>
      </c>
      <c r="B34" s="34" t="s">
        <v>41</v>
      </c>
      <c r="C34" s="35">
        <v>0</v>
      </c>
      <c r="D34" s="35">
        <v>0.16</v>
      </c>
      <c r="E34" s="35">
        <v>0.16</v>
      </c>
      <c r="F34" s="36">
        <v>0.08</v>
      </c>
      <c r="G34" s="35">
        <f t="shared" si="0"/>
        <v>12.5</v>
      </c>
      <c r="H34" s="37">
        <v>36</v>
      </c>
      <c r="I34" s="35">
        <v>0.64</v>
      </c>
      <c r="J34" s="47"/>
    </row>
    <row r="35" spans="1:10" s="1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f t="shared" si="0"/>
        <v>0</v>
      </c>
      <c r="H35" s="37">
        <v>18</v>
      </c>
      <c r="I35" s="35">
        <v>1.1200000000000001</v>
      </c>
      <c r="J35" s="47"/>
    </row>
    <row r="36" spans="1:10" s="1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1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3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16.16</v>
      </c>
      <c r="E38" s="38">
        <f>SUM(E19:E37)</f>
        <v>10.35</v>
      </c>
      <c r="F38" s="39">
        <f>SUM(F19:F37)</f>
        <v>9.98</v>
      </c>
      <c r="G38" s="38">
        <f t="shared" si="0"/>
        <v>2.2240049917546911</v>
      </c>
      <c r="H38" s="40">
        <f>SUM(H19:H37)</f>
        <v>11147</v>
      </c>
      <c r="I38" s="38">
        <f>SUM(I19:I37)</f>
        <v>448.73999999999995</v>
      </c>
      <c r="J38" s="48"/>
    </row>
    <row r="39" spans="1:10" s="1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0.02</v>
      </c>
      <c r="F39" s="36">
        <v>0</v>
      </c>
      <c r="G39" s="35">
        <v>0</v>
      </c>
      <c r="H39" s="37">
        <v>0</v>
      </c>
      <c r="I39" s="35">
        <v>0</v>
      </c>
      <c r="J39" s="47"/>
    </row>
    <row r="40" spans="1:10" s="3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0.02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48"/>
    </row>
    <row r="41" spans="1:10" s="1" customFormat="1" ht="15.6" customHeight="1" x14ac:dyDescent="0.2">
      <c r="A41" s="33">
        <v>33</v>
      </c>
      <c r="B41" s="34" t="s">
        <v>48</v>
      </c>
      <c r="C41" s="35">
        <v>0</v>
      </c>
      <c r="D41" s="35">
        <v>2.86</v>
      </c>
      <c r="E41" s="35">
        <v>1.78</v>
      </c>
      <c r="F41" s="36">
        <v>3.87</v>
      </c>
      <c r="G41" s="35">
        <f t="shared" si="0"/>
        <v>6.3861386138613865</v>
      </c>
      <c r="H41" s="37">
        <v>1012</v>
      </c>
      <c r="I41" s="35">
        <v>60.6</v>
      </c>
      <c r="J41" s="47"/>
    </row>
    <row r="42" spans="1:10" s="3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2.86</v>
      </c>
      <c r="E42" s="38">
        <f>SUM(E41:E41)</f>
        <v>1.78</v>
      </c>
      <c r="F42" s="39">
        <f>SUM(F41:F41)</f>
        <v>3.87</v>
      </c>
      <c r="G42" s="38">
        <f t="shared" si="0"/>
        <v>6.3861386138613865</v>
      </c>
      <c r="H42" s="40">
        <f>SUM(H41:H41)</f>
        <v>1012</v>
      </c>
      <c r="I42" s="38">
        <f>SUM(I41:I41)</f>
        <v>60.6</v>
      </c>
      <c r="J42" s="48"/>
    </row>
    <row r="43" spans="1:10" s="1" customFormat="1" ht="15.6" customHeight="1" x14ac:dyDescent="0.2">
      <c r="A43" s="33">
        <v>34</v>
      </c>
      <c r="B43" s="34" t="s">
        <v>50</v>
      </c>
      <c r="C43" s="35">
        <v>0</v>
      </c>
      <c r="D43" s="35">
        <v>2.69</v>
      </c>
      <c r="E43" s="35">
        <v>1.76</v>
      </c>
      <c r="F43" s="36">
        <v>1.5</v>
      </c>
      <c r="G43" s="35">
        <f t="shared" si="0"/>
        <v>1.0673117973530668</v>
      </c>
      <c r="H43" s="37">
        <v>2758</v>
      </c>
      <c r="I43" s="35">
        <v>140.54</v>
      </c>
      <c r="J43" s="47"/>
    </row>
    <row r="44" spans="1:10" s="1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1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f t="shared" si="0"/>
        <v>0</v>
      </c>
      <c r="H45" s="37">
        <v>2</v>
      </c>
      <c r="I45" s="35">
        <v>0.17</v>
      </c>
      <c r="J45" s="47"/>
    </row>
    <row r="46" spans="1:10" s="1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1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0.06</v>
      </c>
      <c r="F47" s="36">
        <v>0.06</v>
      </c>
      <c r="G47" s="35">
        <f t="shared" si="0"/>
        <v>66.666666666666657</v>
      </c>
      <c r="H47" s="37">
        <v>4</v>
      </c>
      <c r="I47" s="35">
        <v>0.09</v>
      </c>
      <c r="J47" s="47"/>
    </row>
    <row r="48" spans="1:10" s="1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1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1" customFormat="1" ht="15.6" customHeight="1" x14ac:dyDescent="0.2">
      <c r="A50" s="33">
        <v>41</v>
      </c>
      <c r="B50" s="34" t="s">
        <v>57</v>
      </c>
      <c r="C50" s="35">
        <v>0</v>
      </c>
      <c r="D50" s="35">
        <v>0.01</v>
      </c>
      <c r="E50" s="35">
        <v>0</v>
      </c>
      <c r="F50" s="36">
        <v>0</v>
      </c>
      <c r="G50" s="35">
        <f t="shared" si="0"/>
        <v>0</v>
      </c>
      <c r="H50" s="37">
        <v>17</v>
      </c>
      <c r="I50" s="35">
        <v>1.1599999999999999</v>
      </c>
      <c r="J50" s="47"/>
    </row>
    <row r="51" spans="1:10" s="3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2.6999999999999997</v>
      </c>
      <c r="E51" s="38">
        <f>SUM(E43:E50)</f>
        <v>1.82</v>
      </c>
      <c r="F51" s="39">
        <f>SUM(F43:F50)</f>
        <v>1.56</v>
      </c>
      <c r="G51" s="38">
        <f t="shared" si="0"/>
        <v>1.0989010989010992</v>
      </c>
      <c r="H51" s="40">
        <f>SUM(H43:H50)</f>
        <v>2781</v>
      </c>
      <c r="I51" s="38">
        <f>SUM(I43:I50)</f>
        <v>141.95999999999998</v>
      </c>
      <c r="J51" s="48"/>
    </row>
    <row r="52" spans="1:10" s="3" customFormat="1" ht="15.6" customHeight="1" x14ac:dyDescent="0.25">
      <c r="A52" s="51" t="s">
        <v>59</v>
      </c>
      <c r="B52" s="52"/>
      <c r="C52" s="38">
        <f>SUM(C18+C38+C40+C42+C51)</f>
        <v>0</v>
      </c>
      <c r="D52" s="38">
        <f>SUM(D18+D38+D40+D42+D51)</f>
        <v>121.49999999999999</v>
      </c>
      <c r="E52" s="38">
        <f>SUM(E18+E38+E40+E42+E51)</f>
        <v>165.95</v>
      </c>
      <c r="F52" s="39">
        <f>SUM(F18+F38+F40+F42+F51)</f>
        <v>165.73999999999998</v>
      </c>
      <c r="G52" s="38">
        <f t="shared" si="0"/>
        <v>8.7551834341406725</v>
      </c>
      <c r="H52" s="40">
        <f>SUM(H18+H38+H40+H42+H51)</f>
        <v>35558</v>
      </c>
      <c r="I52" s="38">
        <f>SUM(I18+I38+I40+I42+I51)</f>
        <v>1893.05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</sheetData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1" zoomScale="90" zoomScaleNormal="100" zoomScaleSheetLayoutView="9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30.5703125" style="2" customWidth="1"/>
    <col min="3" max="5" width="16.5703125" style="7" customWidth="1"/>
    <col min="6" max="6" width="11.85546875" style="8" customWidth="1"/>
    <col min="7" max="7" width="17.28515625" style="7" customWidth="1"/>
    <col min="8" max="8" width="10.7109375" style="24" customWidth="1"/>
    <col min="9" max="9" width="10.710937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23.25" customHeight="1" x14ac:dyDescent="0.25">
      <c r="A1" s="74" t="s">
        <v>85</v>
      </c>
      <c r="B1" s="74"/>
      <c r="C1" s="77" t="s">
        <v>80</v>
      </c>
      <c r="D1" s="73"/>
      <c r="E1" s="73"/>
      <c r="F1" s="73"/>
      <c r="G1" s="73"/>
      <c r="H1" s="73"/>
      <c r="I1" s="73"/>
    </row>
    <row r="2" spans="1:253" s="4" customFormat="1" ht="18.75" customHeight="1" x14ac:dyDescent="0.25">
      <c r="A2" s="64" t="str">
        <f>T11I!A2</f>
        <v xml:space="preserve"> DATA FOR THE YEAR ENDED  SEPT. 2022</v>
      </c>
      <c r="B2" s="64"/>
      <c r="C2" s="64"/>
      <c r="D2" s="64"/>
      <c r="E2" s="64"/>
      <c r="F2" s="64"/>
      <c r="G2" s="64"/>
      <c r="H2" s="65" t="s">
        <v>79</v>
      </c>
      <c r="I2" s="65"/>
      <c r="J2" s="46" t="s">
        <v>75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1" customHeight="1" x14ac:dyDescent="0.25">
      <c r="A3" s="53" t="s">
        <v>2</v>
      </c>
      <c r="B3" s="53" t="s">
        <v>3</v>
      </c>
      <c r="C3" s="76" t="s">
        <v>76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4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6.5" customHeight="1" x14ac:dyDescent="0.25">
      <c r="A5" s="55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6" customHeight="1" x14ac:dyDescent="0.2">
      <c r="A6" s="33">
        <v>1</v>
      </c>
      <c r="B6" s="34" t="s">
        <v>13</v>
      </c>
      <c r="C6" s="35">
        <v>0</v>
      </c>
      <c r="D6" s="35">
        <v>28.62</v>
      </c>
      <c r="E6" s="35">
        <v>42.77</v>
      </c>
      <c r="F6" s="36">
        <v>56.24</v>
      </c>
      <c r="G6" s="35">
        <f t="shared" ref="G6:G52" si="0">(F6/I6)*100</f>
        <v>12.853975727378694</v>
      </c>
      <c r="H6" s="37">
        <v>20436</v>
      </c>
      <c r="I6" s="35">
        <v>437.53</v>
      </c>
      <c r="J6" s="47"/>
    </row>
    <row r="7" spans="1:253" s="1" customFormat="1" ht="15.6" customHeight="1" x14ac:dyDescent="0.2">
      <c r="A7" s="33">
        <v>2</v>
      </c>
      <c r="B7" s="34" t="s">
        <v>14</v>
      </c>
      <c r="C7" s="35">
        <v>0</v>
      </c>
      <c r="D7" s="35">
        <v>28.98</v>
      </c>
      <c r="E7" s="35">
        <v>54.41</v>
      </c>
      <c r="F7" s="36">
        <v>6.59</v>
      </c>
      <c r="G7" s="35">
        <f t="shared" si="0"/>
        <v>14.461268378319069</v>
      </c>
      <c r="H7" s="37">
        <v>1606</v>
      </c>
      <c r="I7" s="35">
        <v>45.57</v>
      </c>
      <c r="J7" s="47"/>
    </row>
    <row r="8" spans="1:253" s="1" customFormat="1" ht="15.6" customHeight="1" x14ac:dyDescent="0.2">
      <c r="A8" s="33">
        <v>3</v>
      </c>
      <c r="B8" s="34" t="s">
        <v>15</v>
      </c>
      <c r="C8" s="35">
        <v>0</v>
      </c>
      <c r="D8" s="35">
        <v>0.01</v>
      </c>
      <c r="E8" s="35">
        <v>0.23</v>
      </c>
      <c r="F8" s="36">
        <v>7.55</v>
      </c>
      <c r="G8" s="35">
        <f t="shared" si="0"/>
        <v>17.162991588997496</v>
      </c>
      <c r="H8" s="37">
        <v>2942</v>
      </c>
      <c r="I8" s="35">
        <v>43.99</v>
      </c>
      <c r="J8" s="47"/>
    </row>
    <row r="9" spans="1:253" s="1" customFormat="1" ht="15.6" customHeight="1" x14ac:dyDescent="0.2">
      <c r="A9" s="33">
        <v>4</v>
      </c>
      <c r="B9" s="34" t="s">
        <v>16</v>
      </c>
      <c r="C9" s="35">
        <v>0</v>
      </c>
      <c r="D9" s="35">
        <v>25.05</v>
      </c>
      <c r="E9" s="35">
        <v>42.28</v>
      </c>
      <c r="F9" s="36">
        <v>42</v>
      </c>
      <c r="G9" s="35">
        <f t="shared" si="0"/>
        <v>14.168606416354621</v>
      </c>
      <c r="H9" s="37">
        <v>15599</v>
      </c>
      <c r="I9" s="35">
        <v>296.43</v>
      </c>
      <c r="J9" s="47"/>
    </row>
    <row r="10" spans="1:253" s="1" customFormat="1" ht="15.6" customHeight="1" x14ac:dyDescent="0.2">
      <c r="A10" s="33">
        <v>5</v>
      </c>
      <c r="B10" s="34" t="s">
        <v>17</v>
      </c>
      <c r="C10" s="35">
        <v>0</v>
      </c>
      <c r="D10" s="35">
        <v>38.42</v>
      </c>
      <c r="E10" s="35">
        <v>68.7</v>
      </c>
      <c r="F10" s="36">
        <v>87.05</v>
      </c>
      <c r="G10" s="35">
        <f t="shared" si="0"/>
        <v>22.741522545587543</v>
      </c>
      <c r="H10" s="37">
        <v>18498</v>
      </c>
      <c r="I10" s="35">
        <v>382.78</v>
      </c>
      <c r="J10" s="47"/>
    </row>
    <row r="11" spans="1:253" s="1" customFormat="1" ht="15.6" customHeight="1" x14ac:dyDescent="0.2">
      <c r="A11" s="33">
        <v>6</v>
      </c>
      <c r="B11" s="34" t="s">
        <v>18</v>
      </c>
      <c r="C11" s="35">
        <v>0</v>
      </c>
      <c r="D11" s="35">
        <v>5.78</v>
      </c>
      <c r="E11" s="35">
        <v>25.32</v>
      </c>
      <c r="F11" s="36">
        <v>27.76</v>
      </c>
      <c r="G11" s="35">
        <f t="shared" si="0"/>
        <v>26.977648202137999</v>
      </c>
      <c r="H11" s="37">
        <v>9828</v>
      </c>
      <c r="I11" s="35">
        <v>102.9</v>
      </c>
      <c r="J11" s="47"/>
    </row>
    <row r="12" spans="1:253" s="1" customFormat="1" ht="15.6" customHeight="1" x14ac:dyDescent="0.2">
      <c r="A12" s="33">
        <v>7</v>
      </c>
      <c r="B12" s="34" t="s">
        <v>19</v>
      </c>
      <c r="C12" s="35">
        <v>0</v>
      </c>
      <c r="D12" s="35">
        <v>5.68</v>
      </c>
      <c r="E12" s="35">
        <v>5.18</v>
      </c>
      <c r="F12" s="36">
        <v>5.41</v>
      </c>
      <c r="G12" s="35">
        <f t="shared" si="0"/>
        <v>7.8530991435622006</v>
      </c>
      <c r="H12" s="37">
        <v>5566</v>
      </c>
      <c r="I12" s="35">
        <v>68.89</v>
      </c>
      <c r="J12" s="47"/>
    </row>
    <row r="13" spans="1:253" s="1" customFormat="1" ht="15.6" customHeight="1" x14ac:dyDescent="0.2">
      <c r="A13" s="33">
        <v>8</v>
      </c>
      <c r="B13" s="34" t="s">
        <v>20</v>
      </c>
      <c r="C13" s="35">
        <v>0</v>
      </c>
      <c r="D13" s="35">
        <v>0.78</v>
      </c>
      <c r="E13" s="35">
        <v>1.45</v>
      </c>
      <c r="F13" s="36">
        <v>1.43</v>
      </c>
      <c r="G13" s="35">
        <f t="shared" si="0"/>
        <v>15.59432933478735</v>
      </c>
      <c r="H13" s="37">
        <v>531</v>
      </c>
      <c r="I13" s="35">
        <v>9.17</v>
      </c>
      <c r="J13" s="47"/>
    </row>
    <row r="14" spans="1:253" s="1" customFormat="1" ht="15.6" customHeight="1" x14ac:dyDescent="0.2">
      <c r="A14" s="33">
        <v>9</v>
      </c>
      <c r="B14" s="34" t="s">
        <v>21</v>
      </c>
      <c r="C14" s="35">
        <v>0</v>
      </c>
      <c r="D14" s="35">
        <v>100.12</v>
      </c>
      <c r="E14" s="35">
        <v>133.9</v>
      </c>
      <c r="F14" s="36">
        <v>132.81</v>
      </c>
      <c r="G14" s="35">
        <f t="shared" si="0"/>
        <v>28.78351141067597</v>
      </c>
      <c r="H14" s="37">
        <v>27242</v>
      </c>
      <c r="I14" s="35">
        <v>461.41</v>
      </c>
      <c r="J14" s="47"/>
    </row>
    <row r="15" spans="1:253" s="1" customFormat="1" ht="15.6" customHeight="1" x14ac:dyDescent="0.2">
      <c r="A15" s="33">
        <v>10</v>
      </c>
      <c r="B15" s="34" t="s">
        <v>22</v>
      </c>
      <c r="C15" s="35">
        <v>0</v>
      </c>
      <c r="D15" s="35">
        <v>57.47</v>
      </c>
      <c r="E15" s="35">
        <v>63.83</v>
      </c>
      <c r="F15" s="36">
        <v>75.13</v>
      </c>
      <c r="G15" s="35">
        <f t="shared" si="0"/>
        <v>15.218051813891305</v>
      </c>
      <c r="H15" s="37">
        <v>42096</v>
      </c>
      <c r="I15" s="35">
        <v>493.69</v>
      </c>
      <c r="J15" s="47"/>
    </row>
    <row r="16" spans="1:253" s="1" customFormat="1" ht="15.6" customHeight="1" x14ac:dyDescent="0.2">
      <c r="A16" s="33">
        <v>11</v>
      </c>
      <c r="B16" s="34" t="s">
        <v>23</v>
      </c>
      <c r="C16" s="35">
        <v>0</v>
      </c>
      <c r="D16" s="35">
        <v>0.93</v>
      </c>
      <c r="E16" s="35">
        <v>3.28</v>
      </c>
      <c r="F16" s="36">
        <v>18.38</v>
      </c>
      <c r="G16" s="35">
        <f t="shared" si="0"/>
        <v>20.067692979582922</v>
      </c>
      <c r="H16" s="37">
        <v>6687</v>
      </c>
      <c r="I16" s="35">
        <v>91.59</v>
      </c>
      <c r="J16" s="47"/>
    </row>
    <row r="17" spans="1:10" s="1" customFormat="1" ht="15.6" customHeight="1" x14ac:dyDescent="0.2">
      <c r="A17" s="33">
        <v>12</v>
      </c>
      <c r="B17" s="34" t="s">
        <v>24</v>
      </c>
      <c r="C17" s="35">
        <v>0</v>
      </c>
      <c r="D17" s="35">
        <v>17.579999999999998</v>
      </c>
      <c r="E17" s="35">
        <v>48.53</v>
      </c>
      <c r="F17" s="36">
        <v>52.2</v>
      </c>
      <c r="G17" s="35">
        <f t="shared" si="0"/>
        <v>22.000252876469844</v>
      </c>
      <c r="H17" s="37">
        <v>18849</v>
      </c>
      <c r="I17" s="35">
        <v>237.27</v>
      </c>
      <c r="J17" s="47"/>
    </row>
    <row r="18" spans="1:10" s="3" customFormat="1" ht="15.6" customHeight="1" x14ac:dyDescent="0.25">
      <c r="A18" s="51" t="s">
        <v>25</v>
      </c>
      <c r="B18" s="52"/>
      <c r="C18" s="38">
        <f>SUM(C6:C17)</f>
        <v>0</v>
      </c>
      <c r="D18" s="38">
        <f>SUM(D6:D17)</f>
        <v>309.41999999999996</v>
      </c>
      <c r="E18" s="38">
        <f>SUM(E6:E17)</f>
        <v>489.88</v>
      </c>
      <c r="F18" s="39">
        <f>SUM(F6:F17)</f>
        <v>512.55000000000007</v>
      </c>
      <c r="G18" s="38">
        <f t="shared" si="0"/>
        <v>19.187861726102682</v>
      </c>
      <c r="H18" s="40">
        <f>SUM(H6:H17)</f>
        <v>169880</v>
      </c>
      <c r="I18" s="38">
        <f>SUM(I6:I17)</f>
        <v>2671.2200000000003</v>
      </c>
      <c r="J18" s="48"/>
    </row>
    <row r="19" spans="1:10" s="1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5.53</v>
      </c>
      <c r="F19" s="36">
        <v>8.4499999999999993</v>
      </c>
      <c r="G19" s="35">
        <f t="shared" si="0"/>
        <v>7.1519255184088015</v>
      </c>
      <c r="H19" s="37">
        <v>48688</v>
      </c>
      <c r="I19" s="35">
        <v>118.15</v>
      </c>
      <c r="J19" s="47"/>
    </row>
    <row r="20" spans="1:10" s="1" customFormat="1" ht="15.6" customHeight="1" x14ac:dyDescent="0.2">
      <c r="A20" s="33">
        <v>14</v>
      </c>
      <c r="B20" s="34" t="s">
        <v>27</v>
      </c>
      <c r="C20" s="35">
        <v>0</v>
      </c>
      <c r="D20" s="35">
        <v>4.29</v>
      </c>
      <c r="E20" s="35">
        <v>14.74</v>
      </c>
      <c r="F20" s="36">
        <v>54.57</v>
      </c>
      <c r="G20" s="35">
        <f t="shared" si="0"/>
        <v>7.2365367529074769</v>
      </c>
      <c r="H20" s="37">
        <v>200237</v>
      </c>
      <c r="I20" s="35">
        <v>754.09</v>
      </c>
      <c r="J20" s="47"/>
    </row>
    <row r="21" spans="1:10" s="1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f t="shared" si="0"/>
        <v>0</v>
      </c>
      <c r="H21" s="37">
        <v>1</v>
      </c>
      <c r="I21" s="35">
        <v>0.05</v>
      </c>
      <c r="J21" s="47"/>
    </row>
    <row r="22" spans="1:10" s="1" customFormat="1" ht="15.6" customHeight="1" x14ac:dyDescent="0.2">
      <c r="A22" s="33">
        <v>16</v>
      </c>
      <c r="B22" s="34" t="s">
        <v>29</v>
      </c>
      <c r="C22" s="35">
        <v>0</v>
      </c>
      <c r="D22" s="35">
        <v>1.97</v>
      </c>
      <c r="E22" s="35">
        <v>3.15</v>
      </c>
      <c r="F22" s="36">
        <v>3.22</v>
      </c>
      <c r="G22" s="35">
        <f t="shared" si="0"/>
        <v>9.6900391212759569</v>
      </c>
      <c r="H22" s="37">
        <v>3406</v>
      </c>
      <c r="I22" s="35">
        <v>33.229999999999997</v>
      </c>
      <c r="J22" s="47"/>
    </row>
    <row r="23" spans="1:10" s="1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0.14000000000000001</v>
      </c>
      <c r="F23" s="36">
        <v>0.13</v>
      </c>
      <c r="G23" s="35">
        <f t="shared" si="0"/>
        <v>19.117647058823529</v>
      </c>
      <c r="H23" s="37">
        <v>36</v>
      </c>
      <c r="I23" s="35">
        <v>0.68</v>
      </c>
      <c r="J23" s="47"/>
    </row>
    <row r="24" spans="1:10" s="1" customFormat="1" ht="15.6" customHeight="1" x14ac:dyDescent="0.2">
      <c r="A24" s="33">
        <v>18</v>
      </c>
      <c r="B24" s="34" t="s">
        <v>31</v>
      </c>
      <c r="C24" s="35">
        <v>0</v>
      </c>
      <c r="D24" s="35">
        <v>10</v>
      </c>
      <c r="E24" s="35">
        <v>14.35</v>
      </c>
      <c r="F24" s="36">
        <v>16.95</v>
      </c>
      <c r="G24" s="35">
        <f t="shared" si="0"/>
        <v>9.2491542071373996</v>
      </c>
      <c r="H24" s="37">
        <v>58002</v>
      </c>
      <c r="I24" s="35">
        <v>183.26</v>
      </c>
      <c r="J24" s="47"/>
    </row>
    <row r="25" spans="1:10" s="1" customFormat="1" ht="15.6" customHeight="1" x14ac:dyDescent="0.2">
      <c r="A25" s="33">
        <v>19</v>
      </c>
      <c r="B25" s="34" t="s">
        <v>32</v>
      </c>
      <c r="C25" s="35">
        <v>0</v>
      </c>
      <c r="D25" s="35">
        <v>2.79</v>
      </c>
      <c r="E25" s="35">
        <v>0.36</v>
      </c>
      <c r="F25" s="36">
        <v>0.38</v>
      </c>
      <c r="G25" s="35">
        <f t="shared" si="0"/>
        <v>0.76876390855755616</v>
      </c>
      <c r="H25" s="37">
        <v>2991</v>
      </c>
      <c r="I25" s="35">
        <v>49.43</v>
      </c>
      <c r="J25" s="47"/>
    </row>
    <row r="26" spans="1:10" s="1" customFormat="1" ht="15.6" customHeight="1" x14ac:dyDescent="0.2">
      <c r="A26" s="33">
        <v>20</v>
      </c>
      <c r="B26" s="34" t="s">
        <v>33</v>
      </c>
      <c r="C26" s="35">
        <v>0</v>
      </c>
      <c r="D26" s="35">
        <v>7.6</v>
      </c>
      <c r="E26" s="35">
        <v>8.91</v>
      </c>
      <c r="F26" s="36">
        <v>10.47</v>
      </c>
      <c r="G26" s="35">
        <f t="shared" si="0"/>
        <v>11.547369582000663</v>
      </c>
      <c r="H26" s="37">
        <v>3666</v>
      </c>
      <c r="I26" s="35">
        <v>90.67</v>
      </c>
      <c r="J26" s="47"/>
    </row>
    <row r="27" spans="1:10" s="1" customFormat="1" ht="15.6" customHeight="1" x14ac:dyDescent="0.2">
      <c r="A27" s="33">
        <v>21</v>
      </c>
      <c r="B27" s="34" t="s">
        <v>34</v>
      </c>
      <c r="C27" s="35">
        <v>0</v>
      </c>
      <c r="D27" s="35">
        <v>27.34</v>
      </c>
      <c r="E27" s="35">
        <v>0</v>
      </c>
      <c r="F27" s="36">
        <v>0.04</v>
      </c>
      <c r="G27" s="35">
        <f t="shared" si="0"/>
        <v>2.4550420425949796E-2</v>
      </c>
      <c r="H27" s="37">
        <v>17892</v>
      </c>
      <c r="I27" s="35">
        <v>162.93</v>
      </c>
      <c r="J27" s="47"/>
    </row>
    <row r="28" spans="1:10" s="1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16.48</v>
      </c>
      <c r="F28" s="36">
        <v>14.56</v>
      </c>
      <c r="G28" s="35">
        <f t="shared" si="0"/>
        <v>1.9567525433751294</v>
      </c>
      <c r="H28" s="37">
        <v>210008</v>
      </c>
      <c r="I28" s="35">
        <v>744.09</v>
      </c>
      <c r="J28" s="47"/>
    </row>
    <row r="29" spans="1:10" s="1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0.01</v>
      </c>
      <c r="F29" s="36">
        <v>0</v>
      </c>
      <c r="G29" s="35">
        <f t="shared" si="0"/>
        <v>0</v>
      </c>
      <c r="H29" s="37">
        <v>69</v>
      </c>
      <c r="I29" s="35">
        <v>1.46</v>
      </c>
      <c r="J29" s="47"/>
    </row>
    <row r="30" spans="1:10" s="1" customFormat="1" ht="15.6" customHeight="1" x14ac:dyDescent="0.2">
      <c r="A30" s="33">
        <v>24</v>
      </c>
      <c r="B30" s="34" t="s">
        <v>37</v>
      </c>
      <c r="C30" s="35">
        <v>0</v>
      </c>
      <c r="D30" s="35">
        <v>0.27</v>
      </c>
      <c r="E30" s="35">
        <v>0.28999999999999998</v>
      </c>
      <c r="F30" s="36">
        <v>0.27</v>
      </c>
      <c r="G30" s="35">
        <f t="shared" si="0"/>
        <v>16.167664670658684</v>
      </c>
      <c r="H30" s="37">
        <v>88</v>
      </c>
      <c r="I30" s="35">
        <v>1.67</v>
      </c>
      <c r="J30" s="47"/>
    </row>
    <row r="31" spans="1:10" s="1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0.03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1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0.05</v>
      </c>
      <c r="F32" s="36">
        <v>0.02</v>
      </c>
      <c r="G32" s="35">
        <f t="shared" si="0"/>
        <v>1.169590643274854</v>
      </c>
      <c r="H32" s="37">
        <v>157</v>
      </c>
      <c r="I32" s="35">
        <v>1.71</v>
      </c>
      <c r="J32" s="47"/>
    </row>
    <row r="33" spans="1:10" s="1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0.04</v>
      </c>
      <c r="F33" s="36">
        <v>0.08</v>
      </c>
      <c r="G33" s="35">
        <f t="shared" si="0"/>
        <v>200</v>
      </c>
      <c r="H33" s="37">
        <v>2</v>
      </c>
      <c r="I33" s="35">
        <v>0.04</v>
      </c>
      <c r="J33" s="47"/>
    </row>
    <row r="34" spans="1:10" s="1" customFormat="1" ht="15.6" customHeight="1" x14ac:dyDescent="0.2">
      <c r="A34" s="33">
        <v>28</v>
      </c>
      <c r="B34" s="34" t="s">
        <v>41</v>
      </c>
      <c r="C34" s="35">
        <v>0</v>
      </c>
      <c r="D34" s="35">
        <v>0.37</v>
      </c>
      <c r="E34" s="35">
        <v>0.37</v>
      </c>
      <c r="F34" s="36">
        <v>0.52</v>
      </c>
      <c r="G34" s="35">
        <f t="shared" si="0"/>
        <v>21.311475409836067</v>
      </c>
      <c r="H34" s="37">
        <v>2018</v>
      </c>
      <c r="I34" s="35">
        <v>2.44</v>
      </c>
      <c r="J34" s="47"/>
    </row>
    <row r="35" spans="1:10" s="1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f t="shared" si="0"/>
        <v>0</v>
      </c>
      <c r="H35" s="37">
        <v>33</v>
      </c>
      <c r="I35" s="35">
        <v>1.45</v>
      </c>
      <c r="J35" s="47"/>
    </row>
    <row r="36" spans="1:10" s="1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f t="shared" si="0"/>
        <v>0</v>
      </c>
      <c r="H36" s="37">
        <v>10</v>
      </c>
      <c r="I36" s="35">
        <v>0.17</v>
      </c>
      <c r="J36" s="47"/>
    </row>
    <row r="37" spans="1:10" s="1" customFormat="1" ht="15.6" customHeight="1" x14ac:dyDescent="0.2">
      <c r="A37" s="33">
        <v>31</v>
      </c>
      <c r="B37" s="34" t="s">
        <v>44</v>
      </c>
      <c r="C37" s="35">
        <v>0</v>
      </c>
      <c r="D37" s="35">
        <v>0.34</v>
      </c>
      <c r="E37" s="35">
        <v>0.49</v>
      </c>
      <c r="F37" s="36">
        <v>0.32</v>
      </c>
      <c r="G37" s="35">
        <f t="shared" si="0"/>
        <v>1.2441679626749611</v>
      </c>
      <c r="H37" s="37">
        <v>11012</v>
      </c>
      <c r="I37" s="35">
        <v>25.72</v>
      </c>
      <c r="J37" s="47"/>
    </row>
    <row r="38" spans="1:10" s="3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54.97</v>
      </c>
      <c r="E38" s="38">
        <f>SUM(E19:E37)</f>
        <v>64.94</v>
      </c>
      <c r="F38" s="39">
        <f>SUM(F19:F37)</f>
        <v>109.97999999999998</v>
      </c>
      <c r="G38" s="38">
        <f t="shared" si="0"/>
        <v>5.065308303089477</v>
      </c>
      <c r="H38" s="40">
        <f>SUM(H19:H37)</f>
        <v>558316</v>
      </c>
      <c r="I38" s="38">
        <f>SUM(I19:I37)</f>
        <v>2171.2400000000002</v>
      </c>
      <c r="J38" s="48"/>
    </row>
    <row r="39" spans="1:10" s="1" customFormat="1" ht="15.6" customHeight="1" x14ac:dyDescent="0.2">
      <c r="A39" s="33">
        <v>32</v>
      </c>
      <c r="B39" s="34" t="s">
        <v>46</v>
      </c>
      <c r="C39" s="35">
        <v>0</v>
      </c>
      <c r="D39" s="35">
        <v>0.09</v>
      </c>
      <c r="E39" s="35">
        <v>0.16</v>
      </c>
      <c r="F39" s="36">
        <v>0.15</v>
      </c>
      <c r="G39" s="35">
        <f t="shared" si="0"/>
        <v>100</v>
      </c>
      <c r="H39" s="37">
        <v>38</v>
      </c>
      <c r="I39" s="35">
        <v>0.15</v>
      </c>
      <c r="J39" s="47"/>
    </row>
    <row r="40" spans="1:10" s="3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0.09</v>
      </c>
      <c r="E40" s="38">
        <f>SUM(E39:E39)</f>
        <v>0.16</v>
      </c>
      <c r="F40" s="39">
        <f>SUM(F39:F39)</f>
        <v>0.15</v>
      </c>
      <c r="G40" s="38">
        <f t="shared" si="0"/>
        <v>100</v>
      </c>
      <c r="H40" s="40">
        <f>SUM(H39:H39)</f>
        <v>38</v>
      </c>
      <c r="I40" s="38">
        <f>SUM(I39:I39)</f>
        <v>0.15</v>
      </c>
      <c r="J40" s="48"/>
    </row>
    <row r="41" spans="1:10" s="1" customFormat="1" ht="15.6" customHeight="1" x14ac:dyDescent="0.2">
      <c r="A41" s="33">
        <v>33</v>
      </c>
      <c r="B41" s="34" t="s">
        <v>48</v>
      </c>
      <c r="C41" s="35">
        <v>0</v>
      </c>
      <c r="D41" s="35">
        <v>39.53</v>
      </c>
      <c r="E41" s="35">
        <v>40.14</v>
      </c>
      <c r="F41" s="36">
        <v>66.739999999999995</v>
      </c>
      <c r="G41" s="35">
        <f t="shared" si="0"/>
        <v>9.1439688715953302</v>
      </c>
      <c r="H41" s="37">
        <v>74036</v>
      </c>
      <c r="I41" s="35">
        <v>729.88</v>
      </c>
      <c r="J41" s="47"/>
    </row>
    <row r="42" spans="1:10" s="3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39.53</v>
      </c>
      <c r="E42" s="38">
        <f>SUM(E41:E41)</f>
        <v>40.14</v>
      </c>
      <c r="F42" s="39">
        <f>SUM(F41:F41)</f>
        <v>66.739999999999995</v>
      </c>
      <c r="G42" s="38">
        <f t="shared" si="0"/>
        <v>9.1439688715953302</v>
      </c>
      <c r="H42" s="40">
        <f>SUM(H41:H41)</f>
        <v>74036</v>
      </c>
      <c r="I42" s="38">
        <f>SUM(I41:I41)</f>
        <v>729.88</v>
      </c>
      <c r="J42" s="48"/>
    </row>
    <row r="43" spans="1:10" s="1" customFormat="1" ht="15.6" customHeight="1" x14ac:dyDescent="0.2">
      <c r="A43" s="33">
        <v>34</v>
      </c>
      <c r="B43" s="34" t="s">
        <v>50</v>
      </c>
      <c r="C43" s="35">
        <v>0</v>
      </c>
      <c r="D43" s="35">
        <v>5.67</v>
      </c>
      <c r="E43" s="35">
        <v>4</v>
      </c>
      <c r="F43" s="36">
        <v>4.1500000000000004</v>
      </c>
      <c r="G43" s="35">
        <f t="shared" si="0"/>
        <v>1.7184265010351969</v>
      </c>
      <c r="H43" s="37">
        <v>8342</v>
      </c>
      <c r="I43" s="35">
        <v>241.5</v>
      </c>
      <c r="J43" s="47"/>
    </row>
    <row r="44" spans="1:10" s="1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2.21</v>
      </c>
      <c r="F44" s="36">
        <v>0</v>
      </c>
      <c r="G44" s="35">
        <f t="shared" si="0"/>
        <v>0</v>
      </c>
      <c r="H44" s="37">
        <v>5659</v>
      </c>
      <c r="I44" s="35">
        <v>20.14</v>
      </c>
      <c r="J44" s="47"/>
    </row>
    <row r="45" spans="1:10" s="1" customFormat="1" ht="15.6" customHeight="1" x14ac:dyDescent="0.2">
      <c r="A45" s="33">
        <v>36</v>
      </c>
      <c r="B45" s="34" t="s">
        <v>52</v>
      </c>
      <c r="C45" s="35">
        <v>0</v>
      </c>
      <c r="D45" s="35">
        <v>25.49</v>
      </c>
      <c r="E45" s="35">
        <v>45.63</v>
      </c>
      <c r="F45" s="36">
        <v>35.79</v>
      </c>
      <c r="G45" s="35">
        <f t="shared" si="0"/>
        <v>13.845261121856867</v>
      </c>
      <c r="H45" s="37">
        <v>91631</v>
      </c>
      <c r="I45" s="35">
        <v>258.5</v>
      </c>
      <c r="J45" s="47"/>
    </row>
    <row r="46" spans="1:10" s="1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1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0.85</v>
      </c>
      <c r="F47" s="36">
        <v>1.7</v>
      </c>
      <c r="G47" s="35">
        <f t="shared" si="0"/>
        <v>46.070460704607044</v>
      </c>
      <c r="H47" s="37">
        <v>537</v>
      </c>
      <c r="I47" s="35">
        <v>3.69</v>
      </c>
      <c r="J47" s="47"/>
    </row>
    <row r="48" spans="1:10" s="1" customFormat="1" ht="15.6" customHeight="1" x14ac:dyDescent="0.2">
      <c r="A48" s="33">
        <v>39</v>
      </c>
      <c r="B48" s="34" t="s">
        <v>55</v>
      </c>
      <c r="C48" s="35">
        <v>0</v>
      </c>
      <c r="D48" s="35">
        <v>0.06</v>
      </c>
      <c r="E48" s="35">
        <v>0.21</v>
      </c>
      <c r="F48" s="36">
        <v>0.74</v>
      </c>
      <c r="G48" s="35">
        <f t="shared" si="0"/>
        <v>6.2237174095878887</v>
      </c>
      <c r="H48" s="37">
        <v>4322</v>
      </c>
      <c r="I48" s="35">
        <v>11.89</v>
      </c>
      <c r="J48" s="47"/>
    </row>
    <row r="49" spans="1:10" s="1" customFormat="1" ht="15.6" customHeight="1" x14ac:dyDescent="0.2">
      <c r="A49" s="33">
        <v>40</v>
      </c>
      <c r="B49" s="34" t="s">
        <v>56</v>
      </c>
      <c r="C49" s="35">
        <v>0</v>
      </c>
      <c r="D49" s="35">
        <v>6.93</v>
      </c>
      <c r="E49" s="35">
        <v>5.92</v>
      </c>
      <c r="F49" s="36">
        <v>0</v>
      </c>
      <c r="G49" s="35">
        <f t="shared" si="0"/>
        <v>0</v>
      </c>
      <c r="H49" s="37">
        <v>19062</v>
      </c>
      <c r="I49" s="35">
        <v>64.73</v>
      </c>
      <c r="J49" s="47"/>
    </row>
    <row r="50" spans="1:10" s="1" customFormat="1" ht="15.6" customHeight="1" x14ac:dyDescent="0.2">
      <c r="A50" s="33">
        <v>41</v>
      </c>
      <c r="B50" s="34" t="s">
        <v>57</v>
      </c>
      <c r="C50" s="35">
        <v>0</v>
      </c>
      <c r="D50" s="35">
        <v>0.4</v>
      </c>
      <c r="E50" s="35">
        <v>1.81</v>
      </c>
      <c r="F50" s="36">
        <v>2.12</v>
      </c>
      <c r="G50" s="35">
        <f t="shared" si="0"/>
        <v>4.8994684538941531</v>
      </c>
      <c r="H50" s="37">
        <v>14307</v>
      </c>
      <c r="I50" s="35">
        <v>43.27</v>
      </c>
      <c r="J50" s="47"/>
    </row>
    <row r="51" spans="1:10" s="3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38.54999999999999</v>
      </c>
      <c r="E51" s="38">
        <f>SUM(E43:E50)</f>
        <v>60.63000000000001</v>
      </c>
      <c r="F51" s="39">
        <f>SUM(F43:F50)</f>
        <v>44.5</v>
      </c>
      <c r="G51" s="38">
        <f t="shared" si="0"/>
        <v>6.9129435158143293</v>
      </c>
      <c r="H51" s="40">
        <f>SUM(H43:H50)</f>
        <v>143860</v>
      </c>
      <c r="I51" s="38">
        <f>SUM(I43:I50)</f>
        <v>643.72</v>
      </c>
      <c r="J51" s="48"/>
    </row>
    <row r="52" spans="1:10" s="3" customFormat="1" ht="15.6" customHeight="1" x14ac:dyDescent="0.25">
      <c r="A52" s="51" t="s">
        <v>59</v>
      </c>
      <c r="B52" s="52"/>
      <c r="C52" s="38">
        <f>SUM(C18+C38+C40+C42+C51)</f>
        <v>0</v>
      </c>
      <c r="D52" s="38">
        <f>SUM(D18+D38+D40+D42+D51)</f>
        <v>442.56</v>
      </c>
      <c r="E52" s="38">
        <f>SUM(E18+E38+E40+E42+E51)</f>
        <v>655.74999999999989</v>
      </c>
      <c r="F52" s="39">
        <f>SUM(F18+F38+F40+F42+F51)</f>
        <v>733.92000000000007</v>
      </c>
      <c r="G52" s="38">
        <f t="shared" si="0"/>
        <v>11.806550936985719</v>
      </c>
      <c r="H52" s="40">
        <f>SUM(H18+H38+H40+H42+H51)</f>
        <v>946130</v>
      </c>
      <c r="I52" s="38">
        <f>SUM(I18+I38+I40+I42+I51)</f>
        <v>6216.2100000000009</v>
      </c>
      <c r="J52" s="49"/>
    </row>
    <row r="53" spans="1:10" x14ac:dyDescent="0.2">
      <c r="B53" s="1"/>
      <c r="C53" s="5"/>
      <c r="D53" s="5"/>
      <c r="E53" s="5"/>
      <c r="F53" s="6"/>
      <c r="G53" s="5"/>
      <c r="H53" s="23"/>
      <c r="I53" s="5"/>
      <c r="J53" s="50"/>
    </row>
    <row r="54" spans="1:10" x14ac:dyDescent="0.2">
      <c r="B54" s="1"/>
      <c r="C54" s="5"/>
      <c r="D54" s="5"/>
      <c r="E54" s="5"/>
      <c r="F54" s="6"/>
      <c r="G54" s="5"/>
      <c r="H54" s="23"/>
      <c r="I54" s="5"/>
      <c r="J54" s="50"/>
    </row>
    <row r="55" spans="1:10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  <row r="61" spans="1:10" s="1" customFormat="1" x14ac:dyDescent="0.2">
      <c r="A61" s="31"/>
      <c r="C61" s="5"/>
      <c r="D61" s="5"/>
      <c r="E61" s="5"/>
      <c r="F61" s="6"/>
      <c r="G61" s="5"/>
      <c r="H61" s="23"/>
      <c r="I61" s="5"/>
    </row>
    <row r="62" spans="1:10" s="1" customFormat="1" x14ac:dyDescent="0.2">
      <c r="A62" s="31"/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view="pageBreakPreview" topLeftCell="A37" zoomScale="90" zoomScaleNormal="100" zoomScaleSheetLayoutView="90" workbookViewId="0">
      <selection activeCell="C3" sqref="C3:G3"/>
    </sheetView>
  </sheetViews>
  <sheetFormatPr defaultRowHeight="12.75" x14ac:dyDescent="0.2"/>
  <cols>
    <col min="1" max="1" width="5.7109375" style="31" customWidth="1"/>
    <col min="2" max="2" width="31.5703125" style="2" customWidth="1"/>
    <col min="3" max="5" width="17" style="7" customWidth="1"/>
    <col min="6" max="6" width="13.28515625" style="8" customWidth="1"/>
    <col min="7" max="7" width="14.85546875" style="7" customWidth="1"/>
    <col min="8" max="8" width="12" style="24" customWidth="1"/>
    <col min="9" max="9" width="12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21.75" customHeight="1" x14ac:dyDescent="0.35">
      <c r="A1" s="67" t="s">
        <v>84</v>
      </c>
      <c r="B1" s="67"/>
      <c r="C1" s="78" t="s">
        <v>80</v>
      </c>
      <c r="D1" s="63"/>
      <c r="E1" s="63"/>
      <c r="F1" s="63"/>
      <c r="G1" s="63"/>
      <c r="H1" s="63"/>
      <c r="I1" s="63"/>
    </row>
    <row r="2" spans="1:253" s="22" customFormat="1" ht="18" customHeight="1" x14ac:dyDescent="0.25">
      <c r="A2" s="79" t="str">
        <f>T11I!A2</f>
        <v xml:space="preserve"> DATA FOR THE YEAR ENDED  SEPT. 2022</v>
      </c>
      <c r="B2" s="79"/>
      <c r="C2" s="79"/>
      <c r="D2" s="79"/>
      <c r="E2" s="79"/>
      <c r="F2" s="79"/>
      <c r="G2" s="79"/>
      <c r="H2" s="65" t="s">
        <v>79</v>
      </c>
      <c r="I2" s="65"/>
      <c r="J2" s="46" t="s">
        <v>77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2.5" customHeight="1" x14ac:dyDescent="0.25">
      <c r="A3" s="56" t="s">
        <v>2</v>
      </c>
      <c r="B3" s="53" t="s">
        <v>3</v>
      </c>
      <c r="C3" s="76" t="s">
        <v>92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4" customHeight="1" x14ac:dyDescent="0.25">
      <c r="A4" s="57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1.75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6" customHeight="1" x14ac:dyDescent="0.2">
      <c r="A6" s="33">
        <v>1</v>
      </c>
      <c r="B6" s="34" t="s">
        <v>13</v>
      </c>
      <c r="C6" s="35">
        <v>1.3</v>
      </c>
      <c r="D6" s="35">
        <v>5.78</v>
      </c>
      <c r="E6" s="35">
        <v>8.92</v>
      </c>
      <c r="F6" s="36">
        <v>10.51</v>
      </c>
      <c r="G6" s="35">
        <f t="shared" ref="G6:G52" si="0">(F6/I6)*100</f>
        <v>23.19064430714916</v>
      </c>
      <c r="H6" s="37">
        <v>346</v>
      </c>
      <c r="I6" s="35">
        <v>45.32</v>
      </c>
      <c r="J6" s="47"/>
    </row>
    <row r="7" spans="1:253" s="1" customFormat="1" ht="15.6" customHeight="1" x14ac:dyDescent="0.2">
      <c r="A7" s="33">
        <v>2</v>
      </c>
      <c r="B7" s="34" t="s">
        <v>14</v>
      </c>
      <c r="C7" s="35">
        <v>5.44</v>
      </c>
      <c r="D7" s="35">
        <v>5.17</v>
      </c>
      <c r="E7" s="35">
        <v>17.02</v>
      </c>
      <c r="F7" s="36">
        <v>19.53</v>
      </c>
      <c r="G7" s="35">
        <f t="shared" si="0"/>
        <v>41.891891891891895</v>
      </c>
      <c r="H7" s="37">
        <v>373</v>
      </c>
      <c r="I7" s="35">
        <v>46.62</v>
      </c>
      <c r="J7" s="47"/>
    </row>
    <row r="8" spans="1:253" s="1" customFormat="1" ht="15.6" customHeight="1" x14ac:dyDescent="0.2">
      <c r="A8" s="33">
        <v>3</v>
      </c>
      <c r="B8" s="34" t="s">
        <v>15</v>
      </c>
      <c r="C8" s="35">
        <v>0</v>
      </c>
      <c r="D8" s="35">
        <v>0.35</v>
      </c>
      <c r="E8" s="35">
        <v>3.75</v>
      </c>
      <c r="F8" s="36">
        <v>0</v>
      </c>
      <c r="G8" s="35">
        <v>0</v>
      </c>
      <c r="H8" s="37">
        <v>5</v>
      </c>
      <c r="I8" s="35">
        <v>0</v>
      </c>
      <c r="J8" s="47"/>
    </row>
    <row r="9" spans="1:253" s="1" customFormat="1" ht="15.6" customHeight="1" x14ac:dyDescent="0.2">
      <c r="A9" s="33">
        <v>4</v>
      </c>
      <c r="B9" s="34" t="s">
        <v>16</v>
      </c>
      <c r="C9" s="35">
        <v>0.23</v>
      </c>
      <c r="D9" s="35">
        <v>0.83</v>
      </c>
      <c r="E9" s="35">
        <v>0.73</v>
      </c>
      <c r="F9" s="36">
        <v>0.56000000000000005</v>
      </c>
      <c r="G9" s="35">
        <f t="shared" si="0"/>
        <v>5.3181386514719851</v>
      </c>
      <c r="H9" s="37">
        <v>67</v>
      </c>
      <c r="I9" s="35">
        <v>10.53</v>
      </c>
      <c r="J9" s="47"/>
    </row>
    <row r="10" spans="1:253" s="1" customFormat="1" ht="15.6" customHeight="1" x14ac:dyDescent="0.2">
      <c r="A10" s="33">
        <v>5</v>
      </c>
      <c r="B10" s="34" t="s">
        <v>17</v>
      </c>
      <c r="C10" s="35">
        <v>1.23</v>
      </c>
      <c r="D10" s="35">
        <v>2.04</v>
      </c>
      <c r="E10" s="35">
        <v>3.36</v>
      </c>
      <c r="F10" s="36">
        <v>3.45</v>
      </c>
      <c r="G10" s="35">
        <f t="shared" si="0"/>
        <v>27.44630071599045</v>
      </c>
      <c r="H10" s="37">
        <v>79</v>
      </c>
      <c r="I10" s="35">
        <v>12.57</v>
      </c>
      <c r="J10" s="47"/>
    </row>
    <row r="11" spans="1:253" s="1" customFormat="1" ht="15.6" customHeight="1" x14ac:dyDescent="0.2">
      <c r="A11" s="33">
        <v>6</v>
      </c>
      <c r="B11" s="34" t="s">
        <v>18</v>
      </c>
      <c r="C11" s="35">
        <v>0</v>
      </c>
      <c r="D11" s="35">
        <v>0.08</v>
      </c>
      <c r="E11" s="35">
        <v>0</v>
      </c>
      <c r="F11" s="36">
        <v>0</v>
      </c>
      <c r="G11" s="35">
        <f t="shared" si="0"/>
        <v>0</v>
      </c>
      <c r="H11" s="37">
        <v>19</v>
      </c>
      <c r="I11" s="35">
        <v>3.49</v>
      </c>
      <c r="J11" s="47"/>
    </row>
    <row r="12" spans="1:253" s="1" customFormat="1" ht="15.6" customHeight="1" x14ac:dyDescent="0.2">
      <c r="A12" s="33">
        <v>7</v>
      </c>
      <c r="B12" s="34" t="s">
        <v>19</v>
      </c>
      <c r="C12" s="35">
        <v>0</v>
      </c>
      <c r="D12" s="35">
        <v>0.25</v>
      </c>
      <c r="E12" s="35">
        <v>0.18</v>
      </c>
      <c r="F12" s="36">
        <v>0.89</v>
      </c>
      <c r="G12" s="35">
        <f t="shared" si="0"/>
        <v>44.5</v>
      </c>
      <c r="H12" s="37">
        <v>19</v>
      </c>
      <c r="I12" s="35">
        <v>2</v>
      </c>
      <c r="J12" s="47"/>
    </row>
    <row r="13" spans="1:253" s="1" customFormat="1" ht="15.6" customHeight="1" x14ac:dyDescent="0.2">
      <c r="A13" s="33">
        <v>8</v>
      </c>
      <c r="B13" s="34" t="s">
        <v>20</v>
      </c>
      <c r="C13" s="35">
        <v>0</v>
      </c>
      <c r="D13" s="35">
        <v>0.04</v>
      </c>
      <c r="E13" s="35">
        <v>0</v>
      </c>
      <c r="F13" s="36">
        <v>0</v>
      </c>
      <c r="G13" s="35">
        <f t="shared" si="0"/>
        <v>0</v>
      </c>
      <c r="H13" s="37">
        <v>25</v>
      </c>
      <c r="I13" s="35">
        <v>6.26</v>
      </c>
      <c r="J13" s="47"/>
    </row>
    <row r="14" spans="1:253" s="1" customFormat="1" ht="15.6" customHeight="1" x14ac:dyDescent="0.2">
      <c r="A14" s="33">
        <v>9</v>
      </c>
      <c r="B14" s="34" t="s">
        <v>21</v>
      </c>
      <c r="C14" s="35">
        <v>9.93</v>
      </c>
      <c r="D14" s="35">
        <v>9.94</v>
      </c>
      <c r="E14" s="35">
        <v>11.99</v>
      </c>
      <c r="F14" s="36">
        <v>13.37</v>
      </c>
      <c r="G14" s="35">
        <f t="shared" si="0"/>
        <v>42.296741537488138</v>
      </c>
      <c r="H14" s="37">
        <v>299</v>
      </c>
      <c r="I14" s="35">
        <v>31.61</v>
      </c>
      <c r="J14" s="47"/>
    </row>
    <row r="15" spans="1:253" s="1" customFormat="1" ht="15.6" customHeight="1" x14ac:dyDescent="0.2">
      <c r="A15" s="33">
        <v>10</v>
      </c>
      <c r="B15" s="34" t="s">
        <v>22</v>
      </c>
      <c r="C15" s="35">
        <v>2.08</v>
      </c>
      <c r="D15" s="35">
        <v>13.43</v>
      </c>
      <c r="E15" s="35">
        <v>0.82</v>
      </c>
      <c r="F15" s="36">
        <v>0</v>
      </c>
      <c r="G15" s="35">
        <f t="shared" si="0"/>
        <v>0</v>
      </c>
      <c r="H15" s="37">
        <v>245</v>
      </c>
      <c r="I15" s="35">
        <v>34.01</v>
      </c>
      <c r="J15" s="47"/>
    </row>
    <row r="16" spans="1:253" s="1" customFormat="1" ht="15.6" customHeight="1" x14ac:dyDescent="0.2">
      <c r="A16" s="33">
        <v>11</v>
      </c>
      <c r="B16" s="34" t="s">
        <v>23</v>
      </c>
      <c r="C16" s="35">
        <v>0</v>
      </c>
      <c r="D16" s="35">
        <v>0</v>
      </c>
      <c r="E16" s="35">
        <v>2.25</v>
      </c>
      <c r="F16" s="36">
        <v>2.69</v>
      </c>
      <c r="G16" s="35">
        <f t="shared" si="0"/>
        <v>18.175675675675674</v>
      </c>
      <c r="H16" s="37">
        <v>83</v>
      </c>
      <c r="I16" s="35">
        <v>14.8</v>
      </c>
      <c r="J16" s="47"/>
    </row>
    <row r="17" spans="1:10" s="1" customFormat="1" ht="15.6" customHeight="1" x14ac:dyDescent="0.2">
      <c r="A17" s="33">
        <v>12</v>
      </c>
      <c r="B17" s="34" t="s">
        <v>24</v>
      </c>
      <c r="C17" s="35">
        <v>0</v>
      </c>
      <c r="D17" s="35">
        <v>0.17</v>
      </c>
      <c r="E17" s="35">
        <v>2.17</v>
      </c>
      <c r="F17" s="36">
        <v>0</v>
      </c>
      <c r="G17" s="35">
        <f t="shared" si="0"/>
        <v>0</v>
      </c>
      <c r="H17" s="37">
        <v>63</v>
      </c>
      <c r="I17" s="35">
        <v>9.6</v>
      </c>
      <c r="J17" s="47"/>
    </row>
    <row r="18" spans="1:10" s="3" customFormat="1" ht="15.6" customHeight="1" x14ac:dyDescent="0.25">
      <c r="A18" s="51" t="s">
        <v>25</v>
      </c>
      <c r="B18" s="52"/>
      <c r="C18" s="38">
        <f>SUM(C6:C17)</f>
        <v>20.21</v>
      </c>
      <c r="D18" s="38">
        <f>SUM(D6:D17)</f>
        <v>38.08</v>
      </c>
      <c r="E18" s="38">
        <f>SUM(E6:E17)</f>
        <v>51.190000000000005</v>
      </c>
      <c r="F18" s="39">
        <f>SUM(F6:F17)</f>
        <v>50.999999999999993</v>
      </c>
      <c r="G18" s="38">
        <f t="shared" si="0"/>
        <v>23.522900235229002</v>
      </c>
      <c r="H18" s="40">
        <f>SUM(H6:H17)</f>
        <v>1623</v>
      </c>
      <c r="I18" s="38">
        <f>SUM(I6:I17)</f>
        <v>216.80999999999997</v>
      </c>
      <c r="J18" s="48"/>
    </row>
    <row r="19" spans="1:10" s="1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</v>
      </c>
      <c r="F19" s="36">
        <v>0</v>
      </c>
      <c r="G19" s="35">
        <v>0</v>
      </c>
      <c r="H19" s="37">
        <v>0</v>
      </c>
      <c r="I19" s="35">
        <v>0</v>
      </c>
      <c r="J19" s="47"/>
    </row>
    <row r="20" spans="1:10" s="1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1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1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1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47"/>
    </row>
    <row r="24" spans="1:10" s="1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f t="shared" si="0"/>
        <v>0</v>
      </c>
      <c r="H24" s="37">
        <v>13</v>
      </c>
      <c r="I24" s="35">
        <v>1.39</v>
      </c>
      <c r="J24" s="47"/>
    </row>
    <row r="25" spans="1:10" s="1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</v>
      </c>
      <c r="F25" s="36">
        <v>0</v>
      </c>
      <c r="G25" s="35">
        <v>0</v>
      </c>
      <c r="H25" s="37">
        <v>0</v>
      </c>
      <c r="I25" s="35">
        <v>0</v>
      </c>
      <c r="J25" s="47"/>
    </row>
    <row r="26" spans="1:10" s="1" customFormat="1" ht="15.6" customHeight="1" x14ac:dyDescent="0.2">
      <c r="A26" s="33">
        <v>20</v>
      </c>
      <c r="B26" s="34" t="s">
        <v>33</v>
      </c>
      <c r="C26" s="35">
        <v>0</v>
      </c>
      <c r="D26" s="35">
        <v>0</v>
      </c>
      <c r="E26" s="35">
        <v>2.66</v>
      </c>
      <c r="F26" s="36">
        <v>2.46</v>
      </c>
      <c r="G26" s="35">
        <f t="shared" si="0"/>
        <v>70.085470085470092</v>
      </c>
      <c r="H26" s="37">
        <v>17</v>
      </c>
      <c r="I26" s="35">
        <v>3.51</v>
      </c>
      <c r="J26" s="47"/>
    </row>
    <row r="27" spans="1:10" s="1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1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47"/>
    </row>
    <row r="29" spans="1:10" s="1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47"/>
    </row>
    <row r="30" spans="1:10" s="1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6">
        <v>0</v>
      </c>
      <c r="G30" s="35">
        <f t="shared" si="0"/>
        <v>0</v>
      </c>
      <c r="H30" s="37">
        <v>7</v>
      </c>
      <c r="I30" s="35">
        <v>1.49</v>
      </c>
      <c r="J30" s="47"/>
    </row>
    <row r="31" spans="1:10" s="1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0.12</v>
      </c>
      <c r="F31" s="36">
        <v>0</v>
      </c>
      <c r="G31" s="35">
        <v>0</v>
      </c>
      <c r="H31" s="37">
        <v>0</v>
      </c>
      <c r="I31" s="35">
        <v>0</v>
      </c>
      <c r="J31" s="47"/>
    </row>
    <row r="32" spans="1:10" s="1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0.11</v>
      </c>
      <c r="F32" s="36">
        <v>0.24</v>
      </c>
      <c r="G32" s="35">
        <f t="shared" si="0"/>
        <v>3.8461538461538458</v>
      </c>
      <c r="H32" s="37">
        <v>27</v>
      </c>
      <c r="I32" s="35">
        <v>6.24</v>
      </c>
      <c r="J32" s="47"/>
    </row>
    <row r="33" spans="1:10" s="1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47"/>
    </row>
    <row r="34" spans="1:10" s="1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47"/>
    </row>
    <row r="35" spans="1:10" s="1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47"/>
    </row>
    <row r="36" spans="1:10" s="1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47"/>
    </row>
    <row r="37" spans="1:10" s="1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47"/>
    </row>
    <row r="38" spans="1:10" s="3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0</v>
      </c>
      <c r="E38" s="38">
        <f>SUM(E19:E37)</f>
        <v>2.89</v>
      </c>
      <c r="F38" s="39">
        <f>SUM(F19:F37)</f>
        <v>2.7</v>
      </c>
      <c r="G38" s="38">
        <f t="shared" si="0"/>
        <v>21.37767220902613</v>
      </c>
      <c r="H38" s="40">
        <f>SUM(H19:H37)</f>
        <v>64</v>
      </c>
      <c r="I38" s="38">
        <f>SUM(I19:I37)</f>
        <v>12.629999999999999</v>
      </c>
      <c r="J38" s="48"/>
    </row>
    <row r="39" spans="1:10" s="1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</v>
      </c>
      <c r="F39" s="36">
        <v>0</v>
      </c>
      <c r="G39" s="35">
        <v>0</v>
      </c>
      <c r="H39" s="37">
        <v>0</v>
      </c>
      <c r="I39" s="35">
        <v>0</v>
      </c>
      <c r="J39" s="47"/>
    </row>
    <row r="40" spans="1:10" s="3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48"/>
    </row>
    <row r="41" spans="1:10" s="1" customFormat="1" ht="15.6" customHeight="1" x14ac:dyDescent="0.2">
      <c r="A41" s="33">
        <v>33</v>
      </c>
      <c r="B41" s="34" t="s">
        <v>48</v>
      </c>
      <c r="C41" s="35">
        <v>0</v>
      </c>
      <c r="D41" s="35">
        <v>0</v>
      </c>
      <c r="E41" s="35">
        <v>1.43</v>
      </c>
      <c r="F41" s="36">
        <v>3.03</v>
      </c>
      <c r="G41" s="35">
        <f t="shared" si="0"/>
        <v>2.3927979151859748</v>
      </c>
      <c r="H41" s="37">
        <v>447</v>
      </c>
      <c r="I41" s="35">
        <v>126.63</v>
      </c>
      <c r="J41" s="47"/>
    </row>
    <row r="42" spans="1:10" s="3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0</v>
      </c>
      <c r="E42" s="38">
        <f>SUM(E41:E41)</f>
        <v>1.43</v>
      </c>
      <c r="F42" s="39">
        <f>SUM(F41:F41)</f>
        <v>3.03</v>
      </c>
      <c r="G42" s="38">
        <f t="shared" si="0"/>
        <v>2.3927979151859748</v>
      </c>
      <c r="H42" s="40">
        <f>SUM(H41:H41)</f>
        <v>447</v>
      </c>
      <c r="I42" s="38">
        <f>SUM(I41:I41)</f>
        <v>126.63</v>
      </c>
      <c r="J42" s="48"/>
    </row>
    <row r="43" spans="1:10" s="1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47"/>
    </row>
    <row r="44" spans="1:10" s="1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47"/>
    </row>
    <row r="45" spans="1:10" s="1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47"/>
    </row>
    <row r="46" spans="1:10" s="1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47"/>
    </row>
    <row r="47" spans="1:10" s="1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47"/>
    </row>
    <row r="48" spans="1:10" s="1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47"/>
    </row>
    <row r="49" spans="1:10" s="1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47"/>
    </row>
    <row r="50" spans="1:10" s="1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47"/>
    </row>
    <row r="51" spans="1:10" s="3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48"/>
    </row>
    <row r="52" spans="1:10" s="3" customFormat="1" ht="15.6" customHeight="1" x14ac:dyDescent="0.25">
      <c r="A52" s="51" t="s">
        <v>59</v>
      </c>
      <c r="B52" s="52"/>
      <c r="C52" s="38">
        <f>SUM(C18+C38+C40+C42+C51)</f>
        <v>20.21</v>
      </c>
      <c r="D52" s="38">
        <f>SUM(D18+D38+D40+D42+D51)</f>
        <v>38.08</v>
      </c>
      <c r="E52" s="38">
        <f>SUM(E18+E38+E40+E42+E51)</f>
        <v>55.510000000000005</v>
      </c>
      <c r="F52" s="39">
        <f>SUM(F18+F38+F40+F42+F51)</f>
        <v>56.73</v>
      </c>
      <c r="G52" s="38">
        <f t="shared" si="0"/>
        <v>15.932260510573764</v>
      </c>
      <c r="H52" s="40">
        <f>SUM(H18+H38+H40+H42+H51)</f>
        <v>2134</v>
      </c>
      <c r="I52" s="38">
        <f>SUM(I18+I38+I40+I42+I51)</f>
        <v>356.06999999999994</v>
      </c>
      <c r="J52" s="49"/>
    </row>
    <row r="53" spans="1:10" s="1" customFormat="1" x14ac:dyDescent="0.2">
      <c r="A53" s="31"/>
      <c r="C53" s="5"/>
      <c r="D53" s="5"/>
      <c r="E53" s="5"/>
      <c r="F53" s="6"/>
      <c r="G53" s="5"/>
      <c r="H53" s="23"/>
      <c r="I53" s="5"/>
      <c r="J53" s="50"/>
    </row>
    <row r="54" spans="1:10" s="1" customFormat="1" x14ac:dyDescent="0.2">
      <c r="A54" s="31"/>
      <c r="C54" s="5"/>
      <c r="D54" s="5"/>
      <c r="E54" s="5"/>
      <c r="F54" s="6"/>
      <c r="G54" s="5"/>
      <c r="H54" s="23"/>
      <c r="I54" s="5"/>
      <c r="J54" s="50"/>
    </row>
    <row r="55" spans="1:10" s="1" customFormat="1" x14ac:dyDescent="0.2">
      <c r="A55" s="31"/>
      <c r="C55" s="5"/>
      <c r="D55" s="5"/>
      <c r="E55" s="5"/>
      <c r="F55" s="6"/>
      <c r="G55" s="5"/>
      <c r="H55" s="23"/>
      <c r="I55" s="5"/>
      <c r="J55" s="50"/>
    </row>
    <row r="56" spans="1:10" s="1" customFormat="1" x14ac:dyDescent="0.2">
      <c r="A56" s="31"/>
      <c r="C56" s="5"/>
      <c r="D56" s="5"/>
      <c r="E56" s="5"/>
      <c r="F56" s="6"/>
      <c r="G56" s="5"/>
      <c r="H56" s="23"/>
      <c r="I56" s="5"/>
      <c r="J56" s="50"/>
    </row>
    <row r="57" spans="1:10" s="1" customFormat="1" x14ac:dyDescent="0.2">
      <c r="A57" s="31"/>
      <c r="C57" s="5"/>
      <c r="D57" s="5"/>
      <c r="E57" s="5"/>
      <c r="F57" s="6"/>
      <c r="G57" s="5"/>
      <c r="H57" s="23"/>
      <c r="I57" s="5"/>
      <c r="J57" s="50"/>
    </row>
    <row r="58" spans="1:10" s="1" customFormat="1" x14ac:dyDescent="0.2">
      <c r="A58" s="31"/>
      <c r="C58" s="5"/>
      <c r="D58" s="5"/>
      <c r="E58" s="5"/>
      <c r="F58" s="6"/>
      <c r="G58" s="5"/>
      <c r="H58" s="23"/>
      <c r="I58" s="5"/>
      <c r="J58" s="50"/>
    </row>
    <row r="59" spans="1:10" s="1" customFormat="1" x14ac:dyDescent="0.2">
      <c r="A59" s="31"/>
      <c r="C59" s="5"/>
      <c r="D59" s="5"/>
      <c r="E59" s="5"/>
      <c r="F59" s="6"/>
      <c r="G59" s="5"/>
      <c r="H59" s="23"/>
      <c r="I59" s="5"/>
    </row>
    <row r="60" spans="1:10" s="1" customFormat="1" x14ac:dyDescent="0.2">
      <c r="A60" s="31"/>
      <c r="C60" s="5"/>
      <c r="D60" s="5"/>
      <c r="E60" s="5"/>
      <c r="F60" s="6"/>
      <c r="G60" s="5"/>
      <c r="H60" s="23"/>
      <c r="I60" s="5"/>
    </row>
  </sheetData>
  <sheetProtection selectLockedCells="1" selectUnlockedCells="1"/>
  <mergeCells count="16">
    <mergeCell ref="C1:I1"/>
    <mergeCell ref="H2:I2"/>
    <mergeCell ref="H3:I4"/>
    <mergeCell ref="A2:G2"/>
    <mergeCell ref="C3:G3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view="pageBreakPreview" topLeftCell="A22" zoomScale="60" zoomScaleNormal="100" workbookViewId="0">
      <selection sqref="A1:B1"/>
    </sheetView>
  </sheetViews>
  <sheetFormatPr defaultRowHeight="12.75" x14ac:dyDescent="0.2"/>
  <cols>
    <col min="1" max="1" width="5.7109375" style="31" customWidth="1"/>
    <col min="2" max="2" width="31.5703125" style="2" customWidth="1"/>
    <col min="3" max="5" width="15.5703125" style="7" customWidth="1"/>
    <col min="6" max="6" width="13.28515625" style="8" customWidth="1"/>
    <col min="7" max="7" width="18.14062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35.25" customHeight="1" x14ac:dyDescent="0.35">
      <c r="A1" s="67" t="s">
        <v>0</v>
      </c>
      <c r="B1" s="67"/>
      <c r="C1" s="78" t="s">
        <v>80</v>
      </c>
      <c r="D1" s="63"/>
      <c r="E1" s="63"/>
      <c r="F1" s="63"/>
      <c r="G1" s="63"/>
      <c r="H1" s="63"/>
      <c r="I1" s="63"/>
    </row>
    <row r="2" spans="1:253" s="22" customFormat="1" ht="25.5" customHeight="1" x14ac:dyDescent="0.25">
      <c r="A2" s="79" t="str">
        <f>T11I!A2</f>
        <v xml:space="preserve"> DATA FOR THE YEAR ENDED  SEPT. 2022</v>
      </c>
      <c r="B2" s="79"/>
      <c r="C2" s="79"/>
      <c r="D2" s="79"/>
      <c r="E2" s="79"/>
      <c r="F2" s="79"/>
      <c r="G2" s="79"/>
      <c r="H2" s="65" t="s">
        <v>79</v>
      </c>
      <c r="I2" s="65"/>
      <c r="J2" s="46" t="s">
        <v>77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8.5" customHeight="1" x14ac:dyDescent="0.25">
      <c r="A3" s="56" t="s">
        <v>2</v>
      </c>
      <c r="B3" s="53" t="s">
        <v>3</v>
      </c>
      <c r="C3" s="76" t="s">
        <v>78</v>
      </c>
      <c r="D3" s="76"/>
      <c r="E3" s="76"/>
      <c r="F3" s="76"/>
      <c r="G3" s="76"/>
      <c r="H3" s="59" t="s">
        <v>94</v>
      </c>
      <c r="I3" s="60"/>
      <c r="J3" s="4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3.75" customHeight="1" x14ac:dyDescent="0.25">
      <c r="A4" s="57"/>
      <c r="B4" s="54"/>
      <c r="C4" s="26" t="str">
        <f>T11I!C4</f>
        <v>As on 31.3.2020</v>
      </c>
      <c r="D4" s="26" t="str">
        <f>T11I!D4</f>
        <v>As on 31.3.2021</v>
      </c>
      <c r="E4" s="26" t="str">
        <f>T11I!E4</f>
        <v>As on 31.3.2022</v>
      </c>
      <c r="F4" s="59" t="s">
        <v>9</v>
      </c>
      <c r="G4" s="59"/>
      <c r="H4" s="60"/>
      <c r="I4" s="60"/>
      <c r="J4" s="46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5.5" customHeight="1" x14ac:dyDescent="0.25">
      <c r="A5" s="58"/>
      <c r="B5" s="55"/>
      <c r="C5" s="26" t="s">
        <v>10</v>
      </c>
      <c r="D5" s="26" t="s">
        <v>10</v>
      </c>
      <c r="E5" s="26" t="s">
        <v>10</v>
      </c>
      <c r="F5" s="26" t="s">
        <v>10</v>
      </c>
      <c r="G5" s="26" t="s">
        <v>93</v>
      </c>
      <c r="H5" s="27" t="s">
        <v>11</v>
      </c>
      <c r="I5" s="28" t="s">
        <v>12</v>
      </c>
      <c r="J5" s="46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6" customHeight="1" x14ac:dyDescent="0.2">
      <c r="A6" s="33">
        <v>1</v>
      </c>
      <c r="B6" s="34" t="s">
        <v>13</v>
      </c>
      <c r="C6" s="35">
        <v>0</v>
      </c>
      <c r="D6" s="35">
        <v>0</v>
      </c>
      <c r="E6" s="35">
        <v>0</v>
      </c>
      <c r="F6" s="36">
        <v>0.61</v>
      </c>
      <c r="G6" s="35">
        <f t="shared" ref="G6:G52" si="0">(F6/I6)*100</f>
        <v>45.522388059701491</v>
      </c>
      <c r="H6" s="37">
        <v>3494</v>
      </c>
      <c r="I6" s="35">
        <v>1.34</v>
      </c>
      <c r="J6" s="47"/>
    </row>
    <row r="7" spans="1:253" s="1" customFormat="1" ht="15.6" customHeight="1" x14ac:dyDescent="0.2">
      <c r="A7" s="33">
        <v>2</v>
      </c>
      <c r="B7" s="34" t="s">
        <v>14</v>
      </c>
      <c r="C7" s="35">
        <v>0</v>
      </c>
      <c r="D7" s="35">
        <v>0</v>
      </c>
      <c r="E7" s="35">
        <v>0</v>
      </c>
      <c r="F7" s="36">
        <v>0.09</v>
      </c>
      <c r="G7" s="35">
        <f t="shared" si="0"/>
        <v>11.249999999999998</v>
      </c>
      <c r="H7" s="37">
        <v>2310</v>
      </c>
      <c r="I7" s="35">
        <v>0.8</v>
      </c>
      <c r="J7" s="47"/>
    </row>
    <row r="8" spans="1:253" s="1" customFormat="1" ht="15.6" customHeight="1" x14ac:dyDescent="0.2">
      <c r="A8" s="33">
        <v>3</v>
      </c>
      <c r="B8" s="34" t="s">
        <v>15</v>
      </c>
      <c r="C8" s="35">
        <v>0</v>
      </c>
      <c r="D8" s="35">
        <v>0</v>
      </c>
      <c r="E8" s="35">
        <v>0</v>
      </c>
      <c r="F8" s="36">
        <v>0.3</v>
      </c>
      <c r="G8" s="35">
        <f t="shared" si="0"/>
        <v>103.44827586206897</v>
      </c>
      <c r="H8" s="37">
        <v>190</v>
      </c>
      <c r="I8" s="35">
        <v>0.28999999999999998</v>
      </c>
      <c r="J8" s="47"/>
    </row>
    <row r="9" spans="1:253" s="1" customFormat="1" ht="15.6" customHeight="1" x14ac:dyDescent="0.2">
      <c r="A9" s="33">
        <v>4</v>
      </c>
      <c r="B9" s="34" t="s">
        <v>16</v>
      </c>
      <c r="C9" s="35">
        <v>0</v>
      </c>
      <c r="D9" s="35">
        <v>0</v>
      </c>
      <c r="E9" s="35">
        <v>0</v>
      </c>
      <c r="F9" s="36">
        <v>0.47</v>
      </c>
      <c r="G9" s="35">
        <f t="shared" si="0"/>
        <v>45.631067961165044</v>
      </c>
      <c r="H9" s="37">
        <v>929</v>
      </c>
      <c r="I9" s="35">
        <v>1.03</v>
      </c>
      <c r="J9" s="47"/>
    </row>
    <row r="10" spans="1:253" s="1" customFormat="1" ht="15.6" customHeight="1" x14ac:dyDescent="0.2">
      <c r="A10" s="33">
        <v>5</v>
      </c>
      <c r="B10" s="34" t="s">
        <v>17</v>
      </c>
      <c r="C10" s="35">
        <v>0</v>
      </c>
      <c r="D10" s="35">
        <v>0</v>
      </c>
      <c r="E10" s="35">
        <v>0</v>
      </c>
      <c r="F10" s="36">
        <v>0.36</v>
      </c>
      <c r="G10" s="35">
        <f t="shared" si="0"/>
        <v>38.70967741935484</v>
      </c>
      <c r="H10" s="37">
        <v>1077</v>
      </c>
      <c r="I10" s="35">
        <v>0.93</v>
      </c>
      <c r="J10" s="47"/>
    </row>
    <row r="11" spans="1:253" s="1" customFormat="1" ht="15.6" customHeight="1" x14ac:dyDescent="0.2">
      <c r="A11" s="33">
        <v>6</v>
      </c>
      <c r="B11" s="34" t="s">
        <v>18</v>
      </c>
      <c r="C11" s="35">
        <v>0</v>
      </c>
      <c r="D11" s="35">
        <v>0</v>
      </c>
      <c r="E11" s="35">
        <v>0</v>
      </c>
      <c r="F11" s="36">
        <v>0.27</v>
      </c>
      <c r="G11" s="35">
        <f t="shared" si="0"/>
        <v>41.53846153846154</v>
      </c>
      <c r="H11" s="37">
        <v>753</v>
      </c>
      <c r="I11" s="35">
        <v>0.65</v>
      </c>
      <c r="J11" s="47"/>
    </row>
    <row r="12" spans="1:253" s="1" customFormat="1" ht="15.6" customHeight="1" x14ac:dyDescent="0.2">
      <c r="A12" s="33">
        <v>7</v>
      </c>
      <c r="B12" s="34" t="s">
        <v>19</v>
      </c>
      <c r="C12" s="35">
        <v>0</v>
      </c>
      <c r="D12" s="35">
        <v>0</v>
      </c>
      <c r="E12" s="35">
        <v>0</v>
      </c>
      <c r="F12" s="36">
        <v>0.02</v>
      </c>
      <c r="G12" s="35">
        <f t="shared" si="0"/>
        <v>2.8985507246376816</v>
      </c>
      <c r="H12" s="37">
        <v>1633</v>
      </c>
      <c r="I12" s="35">
        <v>0.69</v>
      </c>
      <c r="J12" s="47"/>
    </row>
    <row r="13" spans="1:253" s="1" customFormat="1" ht="15.6" customHeight="1" x14ac:dyDescent="0.2">
      <c r="A13" s="33">
        <v>8</v>
      </c>
      <c r="B13" s="34" t="s">
        <v>20</v>
      </c>
      <c r="C13" s="35">
        <v>0</v>
      </c>
      <c r="D13" s="35">
        <v>0</v>
      </c>
      <c r="E13" s="35">
        <v>0</v>
      </c>
      <c r="F13" s="36">
        <v>0.06</v>
      </c>
      <c r="G13" s="35">
        <f t="shared" si="0"/>
        <v>26.086956521739129</v>
      </c>
      <c r="H13" s="37">
        <v>267</v>
      </c>
      <c r="I13" s="35">
        <v>0.23</v>
      </c>
      <c r="J13" s="47"/>
    </row>
    <row r="14" spans="1:253" s="1" customFormat="1" ht="15.6" customHeight="1" x14ac:dyDescent="0.2">
      <c r="A14" s="33">
        <v>9</v>
      </c>
      <c r="B14" s="34" t="s">
        <v>21</v>
      </c>
      <c r="C14" s="35">
        <v>0</v>
      </c>
      <c r="D14" s="35">
        <v>0</v>
      </c>
      <c r="E14" s="35">
        <v>0</v>
      </c>
      <c r="F14" s="36">
        <v>0.14000000000000001</v>
      </c>
      <c r="G14" s="35">
        <f t="shared" si="0"/>
        <v>22.95081967213115</v>
      </c>
      <c r="H14" s="37">
        <v>1023</v>
      </c>
      <c r="I14" s="35">
        <v>0.61</v>
      </c>
      <c r="J14" s="47"/>
    </row>
    <row r="15" spans="1:253" s="1" customFormat="1" ht="15.6" customHeight="1" x14ac:dyDescent="0.2">
      <c r="A15" s="33">
        <v>10</v>
      </c>
      <c r="B15" s="34" t="s">
        <v>22</v>
      </c>
      <c r="C15" s="35">
        <v>0</v>
      </c>
      <c r="D15" s="35">
        <v>0</v>
      </c>
      <c r="E15" s="35">
        <v>0</v>
      </c>
      <c r="F15" s="36">
        <v>4.28</v>
      </c>
      <c r="G15" s="35">
        <f t="shared" si="0"/>
        <v>42.800000000000004</v>
      </c>
      <c r="H15" s="37">
        <v>11876</v>
      </c>
      <c r="I15" s="35">
        <v>10</v>
      </c>
      <c r="J15" s="47"/>
    </row>
    <row r="16" spans="1:253" s="1" customFormat="1" ht="15.6" customHeight="1" x14ac:dyDescent="0.2">
      <c r="A16" s="33">
        <v>11</v>
      </c>
      <c r="B16" s="34" t="s">
        <v>23</v>
      </c>
      <c r="C16" s="35">
        <v>0</v>
      </c>
      <c r="D16" s="35">
        <v>0</v>
      </c>
      <c r="E16" s="35">
        <v>0</v>
      </c>
      <c r="F16" s="36">
        <v>0.11</v>
      </c>
      <c r="G16" s="35">
        <f t="shared" si="0"/>
        <v>36.666666666666671</v>
      </c>
      <c r="H16" s="37">
        <v>487</v>
      </c>
      <c r="I16" s="35">
        <v>0.3</v>
      </c>
      <c r="J16" s="47"/>
    </row>
    <row r="17" spans="1:10" s="1" customFormat="1" ht="15.6" customHeight="1" x14ac:dyDescent="0.2">
      <c r="A17" s="33">
        <v>12</v>
      </c>
      <c r="B17" s="34" t="s">
        <v>24</v>
      </c>
      <c r="C17" s="35">
        <v>0</v>
      </c>
      <c r="D17" s="35">
        <v>0</v>
      </c>
      <c r="E17" s="35">
        <v>0</v>
      </c>
      <c r="F17" s="36">
        <v>0.3</v>
      </c>
      <c r="G17" s="35">
        <f t="shared" si="0"/>
        <v>41.666666666666671</v>
      </c>
      <c r="H17" s="37">
        <v>1072</v>
      </c>
      <c r="I17" s="35">
        <v>0.72</v>
      </c>
      <c r="J17" s="47"/>
    </row>
    <row r="18" spans="1:10" s="3" customFormat="1" ht="15.6" customHeight="1" x14ac:dyDescent="0.25">
      <c r="A18" s="51" t="s">
        <v>25</v>
      </c>
      <c r="B18" s="52"/>
      <c r="C18" s="38">
        <f>SUM(C6:C17)</f>
        <v>0</v>
      </c>
      <c r="D18" s="38">
        <f>SUM(D6:D17)</f>
        <v>0</v>
      </c>
      <c r="E18" s="38">
        <f>SUM(E6:E17)</f>
        <v>0</v>
      </c>
      <c r="F18" s="39">
        <f>SUM(F6:F17)</f>
        <v>7.0100000000000007</v>
      </c>
      <c r="G18" s="38">
        <f t="shared" si="0"/>
        <v>39.852188743604323</v>
      </c>
      <c r="H18" s="40">
        <f>SUM(H6:H17)</f>
        <v>25111</v>
      </c>
      <c r="I18" s="38">
        <f>SUM(I6:I17)</f>
        <v>17.59</v>
      </c>
      <c r="J18" s="48"/>
    </row>
    <row r="19" spans="1:10" s="1" customFormat="1" ht="15.6" customHeight="1" x14ac:dyDescent="0.2">
      <c r="A19" s="33">
        <v>13</v>
      </c>
      <c r="B19" s="34" t="s">
        <v>26</v>
      </c>
      <c r="C19" s="35">
        <v>0</v>
      </c>
      <c r="D19" s="35">
        <v>0</v>
      </c>
      <c r="E19" s="35">
        <v>0</v>
      </c>
      <c r="F19" s="36">
        <v>0.03</v>
      </c>
      <c r="G19" s="35">
        <f t="shared" si="0"/>
        <v>75</v>
      </c>
      <c r="H19" s="37">
        <v>108</v>
      </c>
      <c r="I19" s="35">
        <v>0.04</v>
      </c>
      <c r="J19" s="47"/>
    </row>
    <row r="20" spans="1:10" s="1" customFormat="1" ht="15.6" customHeight="1" x14ac:dyDescent="0.2">
      <c r="A20" s="33">
        <v>14</v>
      </c>
      <c r="B20" s="34" t="s">
        <v>27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47"/>
    </row>
    <row r="21" spans="1:10" s="1" customFormat="1" ht="15.6" customHeight="1" x14ac:dyDescent="0.2">
      <c r="A21" s="33">
        <v>15</v>
      </c>
      <c r="B21" s="34" t="s">
        <v>28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47"/>
    </row>
    <row r="22" spans="1:10" s="1" customFormat="1" ht="15.6" customHeight="1" x14ac:dyDescent="0.2">
      <c r="A22" s="33">
        <v>16</v>
      </c>
      <c r="B22" s="34" t="s">
        <v>29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47"/>
    </row>
    <row r="23" spans="1:10" s="1" customFormat="1" ht="15.6" customHeight="1" x14ac:dyDescent="0.2">
      <c r="A23" s="33">
        <v>17</v>
      </c>
      <c r="B23" s="34" t="s">
        <v>30</v>
      </c>
      <c r="C23" s="35">
        <v>0</v>
      </c>
      <c r="D23" s="35">
        <v>0</v>
      </c>
      <c r="E23" s="35">
        <v>0</v>
      </c>
      <c r="F23" s="36">
        <v>0</v>
      </c>
      <c r="G23" s="35">
        <f t="shared" si="0"/>
        <v>0</v>
      </c>
      <c r="H23" s="37">
        <v>10</v>
      </c>
      <c r="I23" s="35">
        <v>0.01</v>
      </c>
      <c r="J23" s="47"/>
    </row>
    <row r="24" spans="1:10" s="1" customFormat="1" ht="15.6" customHeight="1" x14ac:dyDescent="0.2">
      <c r="A24" s="33">
        <v>18</v>
      </c>
      <c r="B24" s="34" t="s">
        <v>31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0</v>
      </c>
      <c r="I24" s="35">
        <v>0</v>
      </c>
      <c r="J24" s="47"/>
    </row>
    <row r="25" spans="1:10" s="1" customFormat="1" ht="15.6" customHeight="1" x14ac:dyDescent="0.2">
      <c r="A25" s="33">
        <v>19</v>
      </c>
      <c r="B25" s="34" t="s">
        <v>32</v>
      </c>
      <c r="C25" s="35">
        <v>0</v>
      </c>
      <c r="D25" s="35">
        <v>0</v>
      </c>
      <c r="E25" s="35">
        <v>0</v>
      </c>
      <c r="F25" s="36">
        <v>0</v>
      </c>
      <c r="G25" s="35">
        <f t="shared" si="0"/>
        <v>0</v>
      </c>
      <c r="H25" s="37">
        <v>11</v>
      </c>
      <c r="I25" s="35">
        <v>0.01</v>
      </c>
      <c r="J25" s="47"/>
    </row>
    <row r="26" spans="1:10" s="1" customFormat="1" ht="15.6" customHeight="1" x14ac:dyDescent="0.2">
      <c r="A26" s="33">
        <v>20</v>
      </c>
      <c r="B26" s="34" t="s">
        <v>33</v>
      </c>
      <c r="C26" s="35">
        <v>0</v>
      </c>
      <c r="D26" s="35">
        <v>0</v>
      </c>
      <c r="E26" s="35">
        <v>0</v>
      </c>
      <c r="F26" s="36">
        <v>0</v>
      </c>
      <c r="G26" s="35">
        <v>0</v>
      </c>
      <c r="H26" s="37">
        <v>0</v>
      </c>
      <c r="I26" s="35">
        <v>0</v>
      </c>
      <c r="J26" s="47"/>
    </row>
    <row r="27" spans="1:10" s="1" customFormat="1" ht="15.6" customHeight="1" x14ac:dyDescent="0.2">
      <c r="A27" s="33">
        <v>21</v>
      </c>
      <c r="B27" s="34" t="s">
        <v>34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47"/>
    </row>
    <row r="28" spans="1:10" s="1" customFormat="1" ht="15.6" customHeight="1" x14ac:dyDescent="0.2">
      <c r="A28" s="33">
        <v>22</v>
      </c>
      <c r="B28" s="34" t="s">
        <v>35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7">
        <v>0</v>
      </c>
      <c r="I28" s="35">
        <v>0</v>
      </c>
      <c r="J28" s="47"/>
    </row>
    <row r="29" spans="1:10" s="1" customFormat="1" ht="15.6" customHeight="1" x14ac:dyDescent="0.2">
      <c r="A29" s="33">
        <v>23</v>
      </c>
      <c r="B29" s="34" t="s">
        <v>36</v>
      </c>
      <c r="C29" s="35">
        <v>0</v>
      </c>
      <c r="D29" s="35">
        <v>0</v>
      </c>
      <c r="E29" s="35">
        <v>0</v>
      </c>
      <c r="F29" s="35">
        <v>0</v>
      </c>
      <c r="G29" s="35">
        <f t="shared" si="0"/>
        <v>0</v>
      </c>
      <c r="H29" s="37">
        <v>12</v>
      </c>
      <c r="I29" s="35">
        <v>0.01</v>
      </c>
      <c r="J29" s="47"/>
    </row>
    <row r="30" spans="1:10" s="1" customFormat="1" ht="15.6" customHeight="1" x14ac:dyDescent="0.2">
      <c r="A30" s="33">
        <v>24</v>
      </c>
      <c r="B30" s="34" t="s">
        <v>37</v>
      </c>
      <c r="C30" s="35">
        <v>0</v>
      </c>
      <c r="D30" s="35">
        <v>0</v>
      </c>
      <c r="E30" s="35">
        <v>0</v>
      </c>
      <c r="F30" s="35">
        <v>0</v>
      </c>
      <c r="G30" s="35">
        <f t="shared" si="0"/>
        <v>0</v>
      </c>
      <c r="H30" s="37">
        <v>32</v>
      </c>
      <c r="I30" s="35">
        <v>0.03</v>
      </c>
      <c r="J30" s="47"/>
    </row>
    <row r="31" spans="1:10" s="1" customFormat="1" ht="15.6" customHeight="1" x14ac:dyDescent="0.2">
      <c r="A31" s="33">
        <v>25</v>
      </c>
      <c r="B31" s="34" t="s">
        <v>38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7">
        <v>0</v>
      </c>
      <c r="I31" s="35">
        <v>0</v>
      </c>
      <c r="J31" s="47"/>
    </row>
    <row r="32" spans="1:10" s="1" customFormat="1" ht="15.6" customHeight="1" x14ac:dyDescent="0.2">
      <c r="A32" s="33">
        <v>26</v>
      </c>
      <c r="B32" s="34" t="s">
        <v>39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7">
        <v>4</v>
      </c>
      <c r="I32" s="35">
        <v>0</v>
      </c>
      <c r="J32" s="47"/>
    </row>
    <row r="33" spans="1:10" s="1" customFormat="1" ht="15.6" customHeight="1" x14ac:dyDescent="0.2">
      <c r="A33" s="33">
        <v>27</v>
      </c>
      <c r="B33" s="34" t="s">
        <v>40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7">
        <v>0</v>
      </c>
      <c r="I33" s="35">
        <v>0</v>
      </c>
      <c r="J33" s="47"/>
    </row>
    <row r="34" spans="1:10" s="1" customFormat="1" ht="15.6" customHeight="1" x14ac:dyDescent="0.2">
      <c r="A34" s="33">
        <v>28</v>
      </c>
      <c r="B34" s="34" t="s">
        <v>41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7">
        <v>0</v>
      </c>
      <c r="I34" s="35">
        <v>0</v>
      </c>
      <c r="J34" s="47"/>
    </row>
    <row r="35" spans="1:10" s="1" customFormat="1" ht="15.6" customHeight="1" x14ac:dyDescent="0.2">
      <c r="A35" s="33">
        <v>29</v>
      </c>
      <c r="B35" s="34" t="s">
        <v>42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7">
        <v>0</v>
      </c>
      <c r="I35" s="35">
        <v>0</v>
      </c>
      <c r="J35" s="47"/>
    </row>
    <row r="36" spans="1:10" s="1" customFormat="1" ht="15.6" customHeight="1" x14ac:dyDescent="0.2">
      <c r="A36" s="33">
        <v>30</v>
      </c>
      <c r="B36" s="34" t="s">
        <v>43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7">
        <v>0</v>
      </c>
      <c r="I36" s="35">
        <v>0</v>
      </c>
      <c r="J36" s="47"/>
    </row>
    <row r="37" spans="1:10" s="1" customFormat="1" ht="15.6" customHeight="1" x14ac:dyDescent="0.2">
      <c r="A37" s="33">
        <v>31</v>
      </c>
      <c r="B37" s="34" t="s">
        <v>44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7">
        <v>0</v>
      </c>
      <c r="I37" s="35">
        <v>0</v>
      </c>
      <c r="J37" s="47"/>
    </row>
    <row r="38" spans="1:10" s="3" customFormat="1" ht="15.6" customHeight="1" x14ac:dyDescent="0.25">
      <c r="A38" s="51" t="s">
        <v>45</v>
      </c>
      <c r="B38" s="52"/>
      <c r="C38" s="38">
        <f>SUM(C19:C37)</f>
        <v>0</v>
      </c>
      <c r="D38" s="38">
        <f>SUM(D19:D37)</f>
        <v>0</v>
      </c>
      <c r="E38" s="38">
        <f>SUM(E19:E37)</f>
        <v>0</v>
      </c>
      <c r="F38" s="38">
        <f>SUM(F19:F37)</f>
        <v>0.03</v>
      </c>
      <c r="G38" s="38">
        <f t="shared" si="0"/>
        <v>30</v>
      </c>
      <c r="H38" s="40">
        <f>SUM(H19:H37)</f>
        <v>177</v>
      </c>
      <c r="I38" s="38">
        <f>SUM(I19:I37)</f>
        <v>0.1</v>
      </c>
      <c r="J38" s="48"/>
    </row>
    <row r="39" spans="1:10" s="1" customFormat="1" ht="15.6" customHeight="1" x14ac:dyDescent="0.2">
      <c r="A39" s="33">
        <v>32</v>
      </c>
      <c r="B39" s="34" t="s">
        <v>46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7">
        <v>0</v>
      </c>
      <c r="I39" s="35">
        <v>0</v>
      </c>
      <c r="J39" s="47"/>
    </row>
    <row r="40" spans="1:10" s="3" customFormat="1" ht="15.6" customHeight="1" x14ac:dyDescent="0.25">
      <c r="A40" s="51" t="s">
        <v>47</v>
      </c>
      <c r="B40" s="52"/>
      <c r="C40" s="38">
        <f>SUM(C39:C39)</f>
        <v>0</v>
      </c>
      <c r="D40" s="38">
        <f>SUM(D39:D39)</f>
        <v>0</v>
      </c>
      <c r="E40" s="38">
        <f>SUM(E39:E39)</f>
        <v>0</v>
      </c>
      <c r="F40" s="38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48"/>
    </row>
    <row r="41" spans="1:10" s="1" customFormat="1" ht="15.6" customHeight="1" x14ac:dyDescent="0.2">
      <c r="A41" s="33">
        <v>33</v>
      </c>
      <c r="B41" s="34" t="s">
        <v>48</v>
      </c>
      <c r="C41" s="35">
        <v>0</v>
      </c>
      <c r="D41" s="35">
        <v>0</v>
      </c>
      <c r="E41" s="35">
        <v>0</v>
      </c>
      <c r="F41" s="35">
        <v>0.27</v>
      </c>
      <c r="G41" s="35">
        <f t="shared" si="0"/>
        <v>24.77064220183486</v>
      </c>
      <c r="H41" s="37">
        <v>1120</v>
      </c>
      <c r="I41" s="35">
        <v>1.0900000000000001</v>
      </c>
      <c r="J41" s="47"/>
    </row>
    <row r="42" spans="1:10" s="3" customFormat="1" ht="15.6" customHeight="1" x14ac:dyDescent="0.25">
      <c r="A42" s="51" t="s">
        <v>49</v>
      </c>
      <c r="B42" s="52"/>
      <c r="C42" s="38">
        <f>SUM(C41:C41)</f>
        <v>0</v>
      </c>
      <c r="D42" s="38">
        <f>SUM(D41:D41)</f>
        <v>0</v>
      </c>
      <c r="E42" s="38">
        <f>SUM(E41:E41)</f>
        <v>0</v>
      </c>
      <c r="F42" s="38">
        <f>SUM(F41:F41)</f>
        <v>0.27</v>
      </c>
      <c r="G42" s="38">
        <f t="shared" si="0"/>
        <v>24.77064220183486</v>
      </c>
      <c r="H42" s="40">
        <f>SUM(H41:H41)</f>
        <v>1120</v>
      </c>
      <c r="I42" s="38">
        <f>SUM(I41:I41)</f>
        <v>1.0900000000000001</v>
      </c>
      <c r="J42" s="48"/>
    </row>
    <row r="43" spans="1:10" s="1" customFormat="1" ht="15.6" customHeight="1" x14ac:dyDescent="0.2">
      <c r="A43" s="33">
        <v>34</v>
      </c>
      <c r="B43" s="34" t="s">
        <v>50</v>
      </c>
      <c r="C43" s="35">
        <v>0</v>
      </c>
      <c r="D43" s="35">
        <v>0</v>
      </c>
      <c r="E43" s="35">
        <v>0</v>
      </c>
      <c r="F43" s="35">
        <v>0</v>
      </c>
      <c r="G43" s="35">
        <f t="shared" si="0"/>
        <v>0</v>
      </c>
      <c r="H43" s="37">
        <v>6</v>
      </c>
      <c r="I43" s="35">
        <v>0.01</v>
      </c>
      <c r="J43" s="47"/>
    </row>
    <row r="44" spans="1:10" s="1" customFormat="1" ht="15.6" customHeight="1" x14ac:dyDescent="0.2">
      <c r="A44" s="33">
        <v>35</v>
      </c>
      <c r="B44" s="34" t="s">
        <v>51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7">
        <v>0</v>
      </c>
      <c r="I44" s="35">
        <v>0</v>
      </c>
      <c r="J44" s="47"/>
    </row>
    <row r="45" spans="1:10" s="1" customFormat="1" ht="15.6" customHeight="1" x14ac:dyDescent="0.2">
      <c r="A45" s="33">
        <v>36</v>
      </c>
      <c r="B45" s="34" t="s">
        <v>52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7">
        <v>0</v>
      </c>
      <c r="I45" s="35">
        <v>0</v>
      </c>
      <c r="J45" s="47"/>
    </row>
    <row r="46" spans="1:10" s="1" customFormat="1" ht="15.6" customHeight="1" x14ac:dyDescent="0.2">
      <c r="A46" s="33">
        <v>37</v>
      </c>
      <c r="B46" s="34" t="s">
        <v>53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7">
        <v>0</v>
      </c>
      <c r="I46" s="35">
        <v>0</v>
      </c>
      <c r="J46" s="47"/>
    </row>
    <row r="47" spans="1:10" s="1" customFormat="1" ht="15.6" customHeight="1" x14ac:dyDescent="0.2">
      <c r="A47" s="33">
        <v>38</v>
      </c>
      <c r="B47" s="34" t="s">
        <v>54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7">
        <v>0</v>
      </c>
      <c r="I47" s="35">
        <v>0</v>
      </c>
      <c r="J47" s="47"/>
    </row>
    <row r="48" spans="1:10" s="1" customFormat="1" ht="15.6" customHeight="1" x14ac:dyDescent="0.2">
      <c r="A48" s="33">
        <v>39</v>
      </c>
      <c r="B48" s="34" t="s">
        <v>55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7">
        <v>0</v>
      </c>
      <c r="I48" s="35">
        <v>0</v>
      </c>
      <c r="J48" s="47"/>
    </row>
    <row r="49" spans="1:10" s="1" customFormat="1" ht="15.6" customHeight="1" x14ac:dyDescent="0.2">
      <c r="A49" s="33">
        <v>40</v>
      </c>
      <c r="B49" s="34" t="s">
        <v>56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7">
        <v>0</v>
      </c>
      <c r="I49" s="35">
        <v>0</v>
      </c>
      <c r="J49" s="47"/>
    </row>
    <row r="50" spans="1:10" s="1" customFormat="1" ht="15.6" customHeight="1" x14ac:dyDescent="0.2">
      <c r="A50" s="33">
        <v>41</v>
      </c>
      <c r="B50" s="34" t="s">
        <v>57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7">
        <v>0</v>
      </c>
      <c r="I50" s="35">
        <v>0</v>
      </c>
      <c r="J50" s="47"/>
    </row>
    <row r="51" spans="1:10" s="3" customFormat="1" ht="15.6" customHeight="1" x14ac:dyDescent="0.25">
      <c r="A51" s="51" t="s">
        <v>58</v>
      </c>
      <c r="B51" s="52"/>
      <c r="C51" s="38">
        <f>SUM(C43:C50)</f>
        <v>0</v>
      </c>
      <c r="D51" s="38">
        <f>SUM(D43:D50)</f>
        <v>0</v>
      </c>
      <c r="E51" s="38">
        <f>SUM(E43:E50)</f>
        <v>0</v>
      </c>
      <c r="F51" s="38">
        <f>SUM(F43:F50)</f>
        <v>0</v>
      </c>
      <c r="G51" s="38">
        <f t="shared" si="0"/>
        <v>0</v>
      </c>
      <c r="H51" s="40">
        <f>SUM(H43:H50)</f>
        <v>6</v>
      </c>
      <c r="I51" s="38">
        <f>SUM(I43:I50)</f>
        <v>0.01</v>
      </c>
      <c r="J51" s="48"/>
    </row>
    <row r="52" spans="1:10" s="3" customFormat="1" ht="15.6" customHeight="1" x14ac:dyDescent="0.25">
      <c r="A52" s="51" t="s">
        <v>59</v>
      </c>
      <c r="B52" s="52"/>
      <c r="C52" s="38">
        <f>SUM(C18+C38+C40+C42+C51)</f>
        <v>0</v>
      </c>
      <c r="D52" s="38">
        <f>SUM(D18+D38+D40+D42+D51)</f>
        <v>0</v>
      </c>
      <c r="E52" s="38">
        <f>SUM(E18+E38+E40+E42+E51)</f>
        <v>0</v>
      </c>
      <c r="F52" s="38">
        <f>SUM(F18+F38+F40+F42+F51)</f>
        <v>7.3100000000000005</v>
      </c>
      <c r="G52" s="38">
        <f t="shared" si="0"/>
        <v>38.903672166045766</v>
      </c>
      <c r="H52" s="40">
        <f>SUM(H18+H38+H40+H42+H51)</f>
        <v>26414</v>
      </c>
      <c r="I52" s="38">
        <f>SUM(I18+I38+I40+I42+I51)</f>
        <v>18.790000000000003</v>
      </c>
      <c r="J52" s="49"/>
    </row>
    <row r="53" spans="1:10" x14ac:dyDescent="0.2">
      <c r="J53" s="50"/>
    </row>
    <row r="54" spans="1:10" x14ac:dyDescent="0.2">
      <c r="J54" s="50"/>
    </row>
    <row r="55" spans="1:10" x14ac:dyDescent="0.2">
      <c r="J55" s="50"/>
    </row>
    <row r="56" spans="1:10" x14ac:dyDescent="0.2">
      <c r="J56" s="50"/>
    </row>
    <row r="57" spans="1:10" x14ac:dyDescent="0.2">
      <c r="J57" s="50"/>
    </row>
    <row r="58" spans="1:10" x14ac:dyDescent="0.2">
      <c r="J58" s="50"/>
    </row>
  </sheetData>
  <mergeCells count="16">
    <mergeCell ref="C1:I1"/>
    <mergeCell ref="A2:G2"/>
    <mergeCell ref="H2:I2"/>
    <mergeCell ref="C3:G3"/>
    <mergeCell ref="H3:I4"/>
    <mergeCell ref="F4:G4"/>
    <mergeCell ref="A1:B1"/>
    <mergeCell ref="J2:J58"/>
    <mergeCell ref="A18:B18"/>
    <mergeCell ref="A38:B38"/>
    <mergeCell ref="A40:B40"/>
    <mergeCell ref="A42:B42"/>
    <mergeCell ref="A51:B51"/>
    <mergeCell ref="A52:B52"/>
    <mergeCell ref="B3:B5"/>
    <mergeCell ref="A3:A5"/>
  </mergeCells>
  <printOptions horizontalCentered="1" verticalCentered="1"/>
  <pageMargins left="0" right="0" top="0.15748031496062992" bottom="0.15748031496062992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T11I</vt:lpstr>
      <vt:lpstr>T11J</vt:lpstr>
      <vt:lpstr>T11K</vt:lpstr>
      <vt:lpstr>T11L</vt:lpstr>
      <vt:lpstr>T11M</vt:lpstr>
      <vt:lpstr>T11N</vt:lpstr>
      <vt:lpstr>T11O1</vt:lpstr>
      <vt:lpstr>T11O2</vt:lpstr>
      <vt:lpstr>T11O3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T11O1!Print_Area</vt:lpstr>
      <vt:lpstr>T11O2!Print_Area</vt:lpstr>
      <vt:lpstr>T11O3!Print_Area</vt:lpstr>
      <vt:lpstr>T11P!Print_Area</vt:lpstr>
      <vt:lpstr>T11Q!Print_Area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2022-12-22T06:10:14Z</dcterms:modified>
</cp:coreProperties>
</file>